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F607DD44-DABE-4ED9-A714-BA98E0348186}" xr6:coauthVersionLast="47" xr6:coauthVersionMax="47" xr10:uidLastSave="{00000000-0000-0000-0000-000000000000}"/>
  <bookViews>
    <workbookView xWindow="28680" yWindow="-120" windowWidth="29040" windowHeight="1572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Redeterminations'!$A$3:$R$62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Lang'!$A$3:$F$204</definedName>
    <definedName name="_xlnm._FilterDatabase" localSheetId="3" hidden="1">'Newly Enrolled Age Gender'!$A$3:$G$549</definedName>
    <definedName name="_xlnm._FilterDatabase" localSheetId="1" hidden="1">'Newly Enrolled Top 7 Ethnicity'!$A$3:$F$345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Total'!$A$3:$R$62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203.3">Newly_Enrolled_Written_Language[[#Headers],[Eligibility Month]]</definedName>
    <definedName name="TitleRegion1.a3.f344.2">Newly_Enrolled_Ethnicity[[#Headers],[Eligibility Month]]</definedName>
    <definedName name="TitleRegion1.a3.g4.11">Monthly_Redetermination_Processing[[#Headers],[Eligibility Month]]</definedName>
    <definedName name="TitleRegion1.a3.g547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H57" i="13"/>
  <c r="H56" i="13"/>
  <c r="H55" i="13"/>
  <c r="H54" i="13"/>
  <c r="H53" i="13"/>
  <c r="H52" i="13"/>
  <c r="H51" i="13"/>
  <c r="H50" i="13"/>
  <c r="H49" i="13"/>
  <c r="H48" i="13"/>
  <c r="H47" i="13"/>
  <c r="H46" i="13"/>
  <c r="H45" i="13"/>
  <c r="H44" i="13"/>
  <c r="H43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H9" i="13"/>
  <c r="H8" i="13"/>
  <c r="H7" i="13"/>
  <c r="H6" i="13"/>
  <c r="H5" i="13"/>
  <c r="H4" i="13"/>
  <c r="H62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5" i="12"/>
  <c r="H4" i="12"/>
  <c r="I5" i="13" l="1"/>
  <c r="I13" i="13"/>
  <c r="I8" i="12"/>
  <c r="I16" i="12"/>
  <c r="I24" i="12"/>
  <c r="I32" i="12"/>
  <c r="I40" i="12"/>
  <c r="I48" i="12"/>
  <c r="I56" i="12"/>
  <c r="I8" i="13"/>
  <c r="I16" i="13"/>
  <c r="I24" i="13"/>
  <c r="I32" i="13"/>
  <c r="I40" i="13"/>
  <c r="I48" i="13"/>
  <c r="I56" i="13"/>
  <c r="I10" i="12"/>
  <c r="I18" i="12"/>
  <c r="I26" i="12"/>
  <c r="I34" i="12"/>
  <c r="I42" i="12"/>
  <c r="I50" i="12"/>
  <c r="I58" i="12"/>
  <c r="I10" i="13"/>
  <c r="I18" i="13"/>
  <c r="I26" i="13"/>
  <c r="I34" i="13"/>
  <c r="I42" i="13"/>
  <c r="I50" i="13"/>
  <c r="I58" i="13"/>
  <c r="E1" i="5"/>
  <c r="F1" i="5"/>
  <c r="I11" i="12"/>
  <c r="G1" i="5"/>
  <c r="H1" i="5"/>
  <c r="I7" i="12"/>
  <c r="I15" i="12"/>
  <c r="I23" i="12"/>
  <c r="I31" i="12"/>
  <c r="I39" i="12"/>
  <c r="I47" i="12"/>
  <c r="I55" i="12"/>
  <c r="I7" i="13"/>
  <c r="I15" i="13"/>
  <c r="I23" i="13"/>
  <c r="I31" i="13"/>
  <c r="I39" i="13"/>
  <c r="I47" i="13"/>
  <c r="I55" i="13"/>
  <c r="L12" i="5"/>
  <c r="L20" i="5"/>
  <c r="L28" i="5"/>
  <c r="L36" i="5"/>
  <c r="L44" i="5"/>
  <c r="L4" i="5"/>
  <c r="L11" i="5"/>
  <c r="L19" i="5"/>
  <c r="I4" i="12"/>
  <c r="I12" i="12"/>
  <c r="I20" i="12"/>
  <c r="I28" i="12"/>
  <c r="I36" i="12"/>
  <c r="I44" i="12"/>
  <c r="I52" i="12"/>
  <c r="I60" i="12"/>
  <c r="I4" i="13"/>
  <c r="I12" i="13"/>
  <c r="I20" i="13"/>
  <c r="I28" i="13"/>
  <c r="I36" i="13"/>
  <c r="I44" i="13"/>
  <c r="I52" i="13"/>
  <c r="I60" i="13"/>
  <c r="I1" i="5"/>
  <c r="L27" i="5"/>
  <c r="L35" i="5"/>
  <c r="L43" i="5"/>
  <c r="L51" i="5"/>
  <c r="L59" i="5"/>
  <c r="I19" i="12"/>
  <c r="I27" i="12"/>
  <c r="I35" i="12"/>
  <c r="I43" i="12"/>
  <c r="I51" i="12"/>
  <c r="I59" i="12"/>
  <c r="I11" i="13"/>
  <c r="I19" i="13"/>
  <c r="I27" i="13"/>
  <c r="I35" i="13"/>
  <c r="I43" i="13"/>
  <c r="I51" i="13"/>
  <c r="I59" i="13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<sst xmlns="http://schemas.openxmlformats.org/spreadsheetml/2006/main" count="8803" uniqueCount="189">
  <si>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</si>
  <si>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</si>
  <si>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</si>
  <si>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</si>
  <si>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</si>
  <si>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</si>
  <si>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</si>
  <si>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</si>
  <si>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</si>
  <si>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</si>
  <si>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</si>
  <si>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</si>
  <si>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</si>
  <si>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</si>
  <si>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</si>
  <si>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</si>
  <si>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</si>
  <si>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</si>
  <si>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</si>
  <si>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</si>
  <si>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</si>
  <si>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</si>
  <si>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</si>
  <si>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</si>
  <si>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</si>
  <si>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</si>
  <si>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</si>
  <si>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</si>
  <si>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</si>
  <si>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</si>
  <si>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</si>
  <si>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</si>
  <si>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</si>
  <si>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</si>
  <si>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</si>
  <si>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</si>
  <si>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</si>
  <si>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</si>
  <si>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</si>
  <si>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</si>
  <si>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</si>
  <si>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</si>
  <si>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</si>
  <si>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</si>
  <si>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</si>
  <si>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</si>
  <si>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</si>
  <si>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</si>
  <si>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</si>
  <si>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</si>
  <si>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</si>
  <si>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</si>
  <si>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</si>
  <si>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</si>
  <si>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</si>
  <si>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</si>
  <si>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</si>
  <si>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</si>
  <si>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</si>
  <si>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</si>
  <si>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</si>
  <si>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</si>
  <si>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</si>
  <si>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</si>
  <si>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</si>
  <si>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</si>
  <si>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</si>
  <si>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</si>
  <si>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</si>
  <si>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</si>
  <si>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</si>
  <si>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</si>
  <si>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</si>
  <si>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</si>
  <si>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</si>
  <si>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</si>
  <si>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</si>
  <si>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</si>
  <si>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</si>
  <si>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</si>
  <si>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</si>
  <si>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</si>
  <si>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</si>
  <si>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</si>
  <si>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</si>
  <si>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</si>
  <si>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</si>
  <si>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</si>
  <si>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</si>
  <si>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</si>
  <si>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</si>
  <si>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</si>
  <si>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</si>
  <si>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</si>
  <si>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</si>
  <si>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</si>
  <si>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</si>
  <si>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</si>
  <si>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</si>
  <si>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</si>
  <si>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</si>
  <si>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</si>
  <si>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</si>
  <si>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</si>
  <si>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</si>
  <si>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</si>
  <si>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</si>
  <si>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</si>
  <si>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</si>
  <si>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</si>
  <si>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</si>
  <si>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</si>
  <si>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</si>
  <si>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</si>
  <si>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</si>
  <si>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</si>
  <si>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</si>
  <si>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</si>
  <si>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</si>
  <si>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</si>
  <si>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</si>
  <si>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</si>
  <si>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</si>
  <si>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</si>
  <si>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</si>
  <si>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</si>
  <si>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</si>
  <si>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</si>
  <si>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</si>
  <si>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</si>
  <si>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</si>
  <si>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</si>
  <si>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</si>
  <si>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</si>
  <si>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</si>
  <si>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</si>
  <si>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</si>
  <si>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</si>
  <si>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</si>
  <si>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</si>
  <si>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</si>
  <si>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</si>
  <si>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</si>
  <si>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</si>
  <si>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</si>
  <si>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</si>
  <si>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</si>
  <si>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</si>
  <si>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</si>
  <si>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</si>
  <si>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</si>
  <si>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</si>
  <si>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</si>
  <si>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</si>
  <si>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</si>
  <si>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</si>
  <si>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</si>
  <si>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</si>
  <si>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</si>
  <si>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</si>
  <si>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</si>
  <si>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</si>
  <si>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</si>
  <si>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</si>
  <si>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</si>
  <si>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</si>
  <si>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</si>
  <si>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</si>
  <si>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</si>
  <si>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</si>
  <si>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</si>
  <si>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</si>
  <si>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</si>
  <si>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</si>
  <si>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</si>
  <si>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</si>
  <si>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Press tab to move to input areas, press enter to move to next row</t>
  </si>
  <si>
    <t>Farsi</t>
  </si>
  <si>
    <t>Other Chinese Languages</t>
  </si>
  <si>
    <t>Armenian</t>
  </si>
  <si>
    <t>Cambodian</t>
  </si>
  <si>
    <t>Korean</t>
  </si>
  <si>
    <t>Mandarin</t>
  </si>
  <si>
    <t>Tagalog</t>
  </si>
  <si>
    <t>Portuguese</t>
  </si>
  <si>
    <t>September 2025</t>
  </si>
  <si>
    <t>intentionally blank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</si>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</sst>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1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73"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3" fontId="7" fillId="2" borderId="0" xfId="0" applyNumberFormat="1" applyFont="1" applyFill="1" applyAlignment="1">
      <alignment horizontal="left"/>
    </xf>
    <xf numFmtId="3" fontId="3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/>
      <protection locked="0"/>
    </xf>
    <xf numFmtId="2" fontId="7" fillId="2" borderId="0" xfId="0" applyNumberFormat="1" applyFont="1" applyFill="1" applyAlignment="1">
      <alignment horizontal="left"/>
    </xf>
    <xf numFmtId="2" fontId="3" fillId="2" borderId="0" xfId="0" applyNumberFormat="1" applyFont="1" applyFill="1" applyAlignment="1">
      <alignment horizontal="left"/>
    </xf>
    <xf numFmtId="1" fontId="7" fillId="2" borderId="0" xfId="0" applyNumberFormat="1" applyFont="1" applyFill="1" applyAlignment="1">
      <alignment horizontal="right"/>
    </xf>
    <xf numFmtId="1" fontId="3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2" fontId="7" fillId="3" borderId="2" xfId="0" applyNumberFormat="1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3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2" fontId="6" fillId="3" borderId="5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3" fontId="7" fillId="3" borderId="5" xfId="0" applyNumberFormat="1" applyFont="1" applyFill="1" applyBorder="1" applyAlignment="1" applyProtection="1">
      <alignment horizontal="right"/>
      <protection locked="0"/>
    </xf>
    <xf numFmtId="1" fontId="7" fillId="3" borderId="5" xfId="0" applyNumberFormat="1" applyFont="1" applyFill="1" applyBorder="1" applyAlignment="1" applyProtection="1">
      <alignment horizontal="righ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4" xfId="2" applyNumberFormat="1" applyFont="1" applyFill="1" applyBorder="1" applyAlignment="1" applyProtection="1">
      <alignment horizontal="center"/>
      <protection locked="0"/>
    </xf>
    <xf numFmtId="37" fontId="7" fillId="3" borderId="5" xfId="2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wrapText="1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3" fontId="8" fillId="4" borderId="4" xfId="0" applyNumberFormat="1" applyFont="1" applyFill="1" applyBorder="1" applyAlignment="1" applyProtection="1">
      <alignment horizontal="center" wrapText="1"/>
      <protection locked="0"/>
    </xf>
    <xf numFmtId="1" fontId="8" fillId="4" borderId="4" xfId="0" applyNumberFormat="1" applyFont="1" applyFill="1" applyBorder="1" applyAlignment="1" applyProtection="1">
      <alignment horizontal="center" wrapText="1"/>
      <protection locked="0"/>
    </xf>
    <xf numFmtId="1" fontId="6" fillId="3" borderId="5" xfId="0" applyNumberFormat="1" applyFont="1" applyFill="1" applyBorder="1" applyAlignment="1" applyProtection="1">
      <alignment horizontal="right"/>
      <protection locked="0"/>
    </xf>
    <xf numFmtId="0" fontId="6" fillId="3" borderId="5" xfId="0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167" fontId="6" fillId="3" borderId="5" xfId="0" applyNumberFormat="1" applyFont="1" applyFill="1" applyBorder="1" applyAlignment="1" applyProtection="1">
      <alignment horizontal="left" wrapText="1"/>
      <protection locked="0"/>
    </xf>
    <xf numFmtId="166" fontId="6" fillId="3" borderId="5" xfId="1" applyNumberFormat="1" applyFont="1" applyFill="1" applyBorder="1" applyAlignment="1" applyProtection="1">
      <alignment horizontal="right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Font="1" applyFill="1" applyBorder="1" applyAlignment="1" applyProtection="1">
      <alignment horizontal="right"/>
      <protection locked="0"/>
    </xf>
    <xf numFmtId="165" fontId="6" fillId="3" borderId="5" xfId="0" applyNumberFormat="1" applyFont="1" applyFill="1" applyBorder="1" applyAlignment="1" applyProtection="1">
      <alignment horizontal="right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1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left"/>
      <protection locked="0"/>
    </xf>
    <xf numFmtId="9" fontId="7" fillId="5" borderId="2" xfId="1" applyFont="1" applyFill="1" applyBorder="1" applyAlignment="1" applyProtection="1">
      <alignment horizontal="right"/>
      <protection locked="0"/>
    </xf>
    <xf numFmtId="1" fontId="7" fillId="5" borderId="2" xfId="1" applyNumberFormat="1" applyFont="1" applyFill="1" applyBorder="1" applyAlignment="1" applyProtection="1">
      <alignment horizontal="right"/>
      <protection locked="0"/>
    </xf>
    <xf numFmtId="0" fontId="7" fillId="5" borderId="2" xfId="0" applyFont="1" applyFill="1" applyBorder="1" applyAlignment="1" applyProtection="1">
      <alignment horizontal="center"/>
      <protection locked="0"/>
    </xf>
    <xf numFmtId="0" fontId="7" fillId="5" borderId="2" xfId="0" applyFont="1" applyFill="1" applyBorder="1" applyAlignment="1" applyProtection="1">
      <alignment horizontal="left" wrapText="1"/>
      <protection locked="0"/>
    </xf>
    <xf numFmtId="0" fontId="6" fillId="5" borderId="5" xfId="0" applyFont="1" applyFill="1" applyBorder="1" applyAlignment="1" applyProtection="1">
      <alignment horizontal="left"/>
      <protection locked="0"/>
    </xf>
    <xf numFmtId="9" fontId="6" fillId="5" borderId="5" xfId="1" applyFont="1" applyFill="1" applyBorder="1" applyAlignment="1" applyProtection="1">
      <alignment horizontal="right"/>
      <protection locked="0"/>
    </xf>
    <xf numFmtId="1" fontId="6" fillId="5" borderId="5" xfId="1" applyNumberFormat="1" applyFont="1" applyFill="1" applyBorder="1" applyAlignment="1" applyProtection="1">
      <alignment horizontal="right"/>
      <protection locked="0"/>
    </xf>
    <xf numFmtId="0" fontId="6" fillId="5" borderId="5" xfId="0" applyFont="1" applyFill="1" applyBorder="1" applyAlignment="1" applyProtection="1">
      <alignment horizontal="center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left" wrapText="1"/>
      <protection locked="0"/>
    </xf>
    <xf numFmtId="164" fontId="6" fillId="3" borderId="5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18"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FB17E4-3F16-40F8-89B1-BFCD00FE480E}" name="Total_Enrollment" displayName="Total_Enrollment" ref="A3:E62" totalsRowShown="0" headerRowDxfId="209" headerRowBorderDxfId="216" tableBorderDxfId="217" totalsRowBorderDxfId="215">
  <tableColumns count="5">
    <tableColumn id="1" xr3:uid="{E55D44A5-491D-48F6-9940-7149741AB972}" name="Eligibility Month" dataDxfId="214"/>
    <tableColumn id="2" xr3:uid="{E028747A-D937-4A92-AFCB-4F8B51B2B341}" name="County" dataDxfId="213"/>
    <tableColumn id="3" xr3:uid="{3D422C87-07E3-4B47-BC58-BCE83B490F0A}" name="Count" dataDxfId="212"/>
    <tableColumn id="4" xr3:uid="{6570CA07-171D-493E-96EE-2255BEFD5B4C}" name="Annotation Code" dataDxfId="211"/>
    <tableColumn id="5" xr3:uid="{89E34961-B6A6-4520-8F57-25BE73CACE97}" name="Count Annotation Description" dataDxfId="21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1DD8F3-B34D-4B91-8545-7830B9189C84}" name="Newly_Enrolled_Ethnicity" displayName="Newly_Enrolled_Ethnicity" ref="A3:F344" totalsRowShown="0" headerRowDxfId="200" headerRowBorderDxfId="207" tableBorderDxfId="208" totalsRowBorderDxfId="206">
  <tableColumns count="6">
    <tableColumn id="1" xr3:uid="{AB9A7202-36E8-4E97-88DC-D9D3DCD0CDAB}" name="Eligibility Month" dataDxfId="205"/>
    <tableColumn id="2" xr3:uid="{34227938-0C4E-476E-9FE3-5166BB12C9EB}" name="County" dataDxfId="204"/>
    <tableColumn id="3" xr3:uid="{6241700E-9298-49CF-956F-C555A3850478}" name="Top 7 Ethnicity (when available)" dataDxfId="203"/>
    <tableColumn id="4" xr3:uid="{C700977F-0790-4E26-AE85-AAEF33F182CE}" name="Count" dataDxfId="202"/>
    <tableColumn id="5" xr3:uid="{FDD33D87-11E0-4F8E-AEB3-F35E76FDCE05}" name="Annotation Code" dataDxfId="201"/>
    <tableColumn id="6" xr3:uid="{A3AFB2EC-E32D-4C1C-A9DC-9D5EA0E66A6E}" name="Count Annotation Description" dataDxfId="19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7855F20-013F-4C7D-A508-4A0A08295D04}" name="Newly_Enrolled_Written_Language" displayName="Newly_Enrolled_Written_Language" ref="A3:F203" totalsRowShown="0" headerRowDxfId="190" headerRowBorderDxfId="197" tableBorderDxfId="198" totalsRowBorderDxfId="196">
  <tableColumns count="6">
    <tableColumn id="1" xr3:uid="{9ABA0C6E-7632-404E-9941-F6E0B6391654}" name="Eligibility Month" dataDxfId="195"/>
    <tableColumn id="2" xr3:uid="{E390463D-4EC9-43BA-9CFF-5C5EAC067DEC}" name="County" dataDxfId="194"/>
    <tableColumn id="3" xr3:uid="{558F1BAD-C889-4C35-A869-4D6FF0B6E798}" name="Top 4 Written Language" dataDxfId="193"/>
    <tableColumn id="4" xr3:uid="{55CCD959-7B5A-49AD-A3CB-DC896AC475AD}" name="Count" dataDxfId="192" dataCellStyle="Comma"/>
    <tableColumn id="5" xr3:uid="{CE9A61ED-FEBB-4A27-A516-15265A395C08}" name="Annotation Code" dataDxfId="191"/>
    <tableColumn id="6" xr3:uid="{3D1C7D85-C068-4EA5-AFD6-3B6D74C69E82}" name="Count Annotation Description" dataDxfId="189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2A74FF9-9080-4706-B5EE-D56510BE500A}" name="Newly_Enrolled_Age_Gender" displayName="Newly_Enrolled_Age_Gender" ref="A3:G547" totalsRowShown="0" headerRowDxfId="179" headerRowBorderDxfId="187" tableBorderDxfId="188" totalsRowBorderDxfId="186">
  <tableColumns count="7">
    <tableColumn id="1" xr3:uid="{FFCE9A76-1E79-4171-9D58-29554F36640C}" name="Eligibility Month" dataDxfId="185"/>
    <tableColumn id="2" xr3:uid="{1472A9E3-D4A4-4E95-8218-820970112358}" name="County" dataDxfId="184"/>
    <tableColumn id="3" xr3:uid="{88D0C08C-879A-4DE6-B615-0D84DD9E4DE7}" name="Age Group" dataDxfId="183"/>
    <tableColumn id="4" xr3:uid="{FFB9C1EE-8250-40BD-874B-D759E3A485D2}" name="Gender" dataDxfId="182"/>
    <tableColumn id="5" xr3:uid="{62E00787-A742-4D3C-8E2C-D0A906061159}" name="Count" dataDxfId="181"/>
    <tableColumn id="6" xr3:uid="{8D87ADC0-C771-4885-8C84-8B69496CC779}" name="Annotation Code" dataDxfId="180"/>
    <tableColumn id="7" xr3:uid="{24E5D1E5-4107-439F-8D8D-44545D67A0BA}" name="Count Annotation Description" dataDxfId="178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C1C009D-A78C-43AA-86A3-03B7F0EFB102}" name="New_Applications_Pathways" displayName="New_Applications_Pathways" ref="A3:K62" totalsRowShown="0" headerRowDxfId="163" dataDxfId="164" headerRowBorderDxfId="176" tableBorderDxfId="177" totalsRowBorderDxfId="175">
  <tableColumns count="11">
    <tableColumn id="1" xr3:uid="{CBD22513-31DC-40F5-8E2B-5EA05CF565A7}" name="Eligibility Month" dataDxfId="174"/>
    <tableColumn id="2" xr3:uid="{CB97BC10-2F48-4642-AA78-067D84268562}" name="County" dataDxfId="173"/>
    <tableColumn id="3" xr3:uid="{03792767-3560-46F5-8AB5-A7E96910AAC2}" name="County Application Pathway" dataDxfId="172"/>
    <tableColumn id="4" xr3:uid="{69C3DCDD-EF6A-49C7-A959-801305316014}" name="Online" dataDxfId="171"/>
    <tableColumn id="5" xr3:uid="{AE850D1C-22B7-4EAA-90FC-535AB6C56CC6}" name="Mail" dataDxfId="170"/>
    <tableColumn id="6" xr3:uid="{15A91CFE-90BE-47A2-9F0B-33696780E69A}" name="In-Person" dataDxfId="169"/>
    <tableColumn id="7" xr3:uid="{B8155FDC-045F-465E-A032-D86FB11A8E5C}" name="Phone" dataDxfId="168"/>
    <tableColumn id="8" xr3:uid="{D5B8C96B-9B86-4542-8F30-5E55575FCE42}" name="Other" dataDxfId="167"/>
    <tableColumn id="9" xr3:uid="{A5DE65BA-5C6A-4450-BD47-3E92473313E0}" name="Covered California" dataDxfId="166"/>
    <tableColumn id="10" xr3:uid="{CF2EF1A4-CB7E-4D25-AE3D-16243C8194C5}" name="Annotation Code" dataDxfId="165"/>
    <tableColumn id="11" xr3:uid="{4686D4D4-25C2-47CA-A2FC-36BCB74D4049}" name="Count Annotation Description" dataDxfId="162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7945A4D-E715-4FA6-B2A6-844E6F718F39}" name="New_Application_Processing" displayName="New_Application_Processing" ref="A3:H62" totalsRowShown="0" headerRowDxfId="150" dataDxfId="151" headerRowBorderDxfId="160" tableBorderDxfId="161" totalsRowBorderDxfId="159">
  <tableColumns count="8">
    <tableColumn id="1" xr3:uid="{F5F63488-DF39-40B2-88FA-9350492E2C76}" name="Eligibility Month" dataDxfId="158"/>
    <tableColumn id="2" xr3:uid="{3DCC4E8C-DB24-4092-9D2D-61F7AFBE0E2C}" name="County" dataDxfId="157"/>
    <tableColumn id="3" xr3:uid="{D9510746-A370-4C0D-BC8C-D04CAFF2CD7B}" name="Newly Enrolled" dataDxfId="156"/>
    <tableColumn id="4" xr3:uid="{95E421E5-A75F-4A63-8BC0-14DEAC2CDAF5}" name="Eligible for Coverage" dataDxfId="155"/>
    <tableColumn id="5" xr3:uid="{55BC4C9D-F27B-478A-B320-741327D3EB4E}" name="Ineligible for Coverage" dataDxfId="154"/>
    <tableColumn id="6" xr3:uid="{62E5CFC8-4EEB-4AB7-A3A3-F52A2BB83176}" name="Total Pending Applications" dataDxfId="153"/>
    <tableColumn id="7" xr3:uid="{4E87815D-6358-411F-AC11-E4412EC35E52}" name="Annotation Code" dataDxfId="152"/>
    <tableColumn id="8" xr3:uid="{BCEC0C2E-65A3-4731-8D5E-4E587015E03F}" name="Count Annotation Description" dataDxfId="149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B4C4ACD-F3C9-4DDA-AB5D-1B0C006BE34B}" name="MAGI_Redeterminations" displayName="MAGI_Redeterminations" ref="A3:R62" totalsRowShown="0" headerRowDxfId="128" headerRowBorderDxfId="129" tableBorderDxfId="131" totalsRowBorderDxfId="130">
  <tableColumns count="18">
    <tableColumn id="1" xr3:uid="{8678B47F-E2A8-4D98-AE9E-9C755AC8A3AB}" name="Eligibility Month" dataDxfId="148"/>
    <tableColumn id="2" xr3:uid="{62AFD383-6DD3-45DC-A2A8-B01282FD7039}" name="County" dataDxfId="147"/>
    <tableColumn id="3" xr3:uid="{45E2B67C-4C1D-4619-A709-9B2950405462}" name="MAGI Redeterminations Due" dataDxfId="146"/>
    <tableColumn id="4" xr3:uid="{46838511-88D3-410B-93B2-AC6E8C2A9301}" name="MAGI Redeterminations Completed" dataDxfId="145"/>
    <tableColumn id="5" xr3:uid="{6188D1FE-957A-4B7C-8279-BC745A2C4B99}" name="MAGI Redeterminations Completed Percentage" dataDxfId="144" dataCellStyle="Percent"/>
    <tableColumn id="6" xr3:uid="{4A083587-417D-4BD6-BD33-94D253BF68D3}" name="MAGI of Completed, Total Redeterminations Continued in Coverage" dataDxfId="143"/>
    <tableColumn id="7" xr3:uid="{FFECF0E0-DDC5-4A9F-8FAC-5C84548F914E}" name="MAGI Renewed Via Ex-Parte Total Count" dataDxfId="142"/>
    <tableColumn id="8" xr3:uid="{74D725F2-23D4-4D37-9B24-F2956A9087DD}" name="MAGI Renewed Via Ex-Parte Total Percentage" dataDxfId="141" dataCellStyle="Percent"/>
    <tableColumn id="9" xr3:uid="{788B7B84-43EC-4982-8019-997D9418A7A9}" name="MAGI Renewed via Auto Ex-Parte Count" dataDxfId="140"/>
    <tableColumn id="10" xr3:uid="{1F06A1A1-4EEF-47F7-8168-A175823DC425}" name="MAGI Renewed Via Auto Ex-Parte Percentage" dataDxfId="139" dataCellStyle="Percent"/>
    <tableColumn id="11" xr3:uid="{E28C0FA7-EB0A-4216-98F9-A73296473925}" name="MAGI Renewed Via Manual Ex-Parte Count" dataDxfId="138"/>
    <tableColumn id="12" xr3:uid="{D2F3088B-EDF9-4609-8CEE-80B24A1C9EFA}" name="MAGI Renewed Via Manual Ex-Parte Percentage" dataDxfId="137" dataCellStyle="Percent"/>
    <tableColumn id="13" xr3:uid="{3E7F7B2D-018A-404C-A0D4-69BB205DDEAB}" name="MAGI Of Completed,Total Redeterminations Discontinued Count" dataDxfId="136"/>
    <tableColumn id="14" xr3:uid="{AA9781F5-A328-4FA7-A853-860B7714A9E2}" name="MAGI Of Completed,Total Redeterminations Discontinued Percentage" dataDxfId="135" dataCellStyle="Percent"/>
    <tableColumn id="15" xr3:uid="{AC3DC217-C711-4420-9460-C471A517F58C}" name="MAGI Renewals In Process Count" dataDxfId="134"/>
    <tableColumn id="16" xr3:uid="{E6F8ECC1-2A07-40D3-A23E-6EA28CB2FF39}" name="MAGI Renewals In Process Percentage" dataDxfId="133" dataCellStyle="Percent"/>
    <tableColumn id="17" xr3:uid="{80FCD8E4-CD18-4406-B9A7-320CD6AC1133}" name="Annotation Code" dataDxfId="132"/>
    <tableColumn id="18" xr3:uid="{5FF5BB89-0DAA-4D25-B4A2-A281A9D1612D}" name="Count Annotation Description" dataDxfId="127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AA5296A-E55B-4220-A30E-27C909DA722E}" name="NonMAGI_Redeterminations" displayName="NonMAGI_Redeterminations" ref="A3:R62" totalsRowShown="0" headerRowDxfId="106" headerRowBorderDxfId="107" tableBorderDxfId="109" totalsRowBorderDxfId="108">
  <tableColumns count="18">
    <tableColumn id="1" xr3:uid="{ED599296-0DF8-4EC1-AB35-356A238D0542}" name="Eligibility Month" dataDxfId="126"/>
    <tableColumn id="2" xr3:uid="{C72C9C5F-3738-4CFC-91C9-2FC5D5B1D6F8}" name="County" dataDxfId="125"/>
    <tableColumn id="3" xr3:uid="{4987BFC8-F291-4764-A359-EF82EFBD3CDF}" name="Non-MAGI Redeterminations Due" dataDxfId="124"/>
    <tableColumn id="4" xr3:uid="{6FC8AD64-A542-469E-B108-ED20C91C680B}" name="Non-MAGI Redeterminations Completed" dataDxfId="123"/>
    <tableColumn id="5" xr3:uid="{A8BB9E62-3CAB-4B5E-BDFB-197224EBC477}" name="Non-MAGI Redeterminations Completed Percentage" dataDxfId="122" dataCellStyle="Percent"/>
    <tableColumn id="6" xr3:uid="{B2AB6331-E6E1-41D8-AB17-48C81C6037E3}" name="Non-MAGI of Completed, Total Redeterminations Continued in Coverage" dataDxfId="121"/>
    <tableColumn id="7" xr3:uid="{D2B66F0F-4DFD-4A79-8F8A-85478B6C8C79}" name="Non-MAGI Renewed Via Ex-Parte Total" dataDxfId="120"/>
    <tableColumn id="8" xr3:uid="{0A96D263-C3D5-4289-9C6B-1E68792B97BC}" name="Non-MAGI Renewed Via Ex-Parte Total Percentage" dataDxfId="119" dataCellStyle="Percent"/>
    <tableColumn id="9" xr3:uid="{914490D6-C4E8-4E04-9317-771D13F3A23C}" name="Non-MAGI Renewed via Auto Ex-Parte Count" dataDxfId="118"/>
    <tableColumn id="10" xr3:uid="{82E2F515-C648-4BF5-8D82-249A2EC79306}" name="Non-MAGI Renewed Via Auto Ex-Parte Percentage" dataDxfId="117" dataCellStyle="Percent"/>
    <tableColumn id="11" xr3:uid="{88D4D470-E3DD-4B1C-8301-00606F5FD6C3}" name="Non-MAGI Renewed Via Manual Ex-Parte Count" dataDxfId="116"/>
    <tableColumn id="12" xr3:uid="{5181EA35-2C47-4A35-9DCB-5C32A6CDBE0F}" name="Non-MAGI Renewed Via Manual Ex-Parte Percentage" dataDxfId="115" dataCellStyle="Percent"/>
    <tableColumn id="13" xr3:uid="{A1FA096A-83F3-46B9-94FE-837B24518532}" name="Non-MAGI Of Completed,Total Redeterminations Discontinued Count" dataDxfId="114"/>
    <tableColumn id="14" xr3:uid="{EE4E263C-BFD5-41A2-BC74-07890A44787C}" name="Non-MAGI Of Completed,Total Redeterminations Discontinued Percentage" dataDxfId="113" dataCellStyle="Percent"/>
    <tableColumn id="15" xr3:uid="{17E4C543-2574-4AE7-8FBC-F52D23F05D15}" name="Non-MAGI Renewals In Process Count" dataDxfId="112"/>
    <tableColumn id="16" xr3:uid="{7BE3F00B-5E06-4919-936B-3FC779357EA4}" name="Non-MAGI Renewals In Process Percentage" dataDxfId="111" dataCellStyle="Percent"/>
    <tableColumn id="17" xr3:uid="{710D92FC-B236-433B-8813-A6B24A90F533}" name="Annotation Code" dataDxfId="110"/>
    <tableColumn id="18" xr3:uid="{D39F9472-3C13-4B6F-ACD6-3B23ECFD02C6}" name="Count Annotation Description" dataDxfId="105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F99C64D-F04A-4DE8-8EC5-D8763F93F0C6}" name="Redeterminations_Total" displayName="Redeterminations_Total" ref="A3:R62" totalsRowShown="0" headerRowDxfId="83" headerRowBorderDxfId="84" tableBorderDxfId="87" totalsRowBorderDxfId="86">
  <tableColumns count="18">
    <tableColumn id="1" xr3:uid="{5AB047C7-13A8-4DD0-ACB0-D5090E28D672}" name="Eligibility Month" dataDxfId="104"/>
    <tableColumn id="2" xr3:uid="{53E225AD-1218-4AC3-A8B2-12E4E241C8F1}" name="County" dataDxfId="103"/>
    <tableColumn id="3" xr3:uid="{70BAF783-C014-4058-88A7-75A697B692E4}" name="Redeterminations Due" dataDxfId="102"/>
    <tableColumn id="4" xr3:uid="{AAC6D349-CEDF-4082-BDBA-FB2FDDC89685}" name="Redeterminations Completed" dataDxfId="101"/>
    <tableColumn id="5" xr3:uid="{E838DD7F-09F3-496A-8A8D-08F900B7207D}" name="Redeterminations Completed Percentage" dataDxfId="100" dataCellStyle="Percent"/>
    <tableColumn id="6" xr3:uid="{837FBC3D-74F1-4E7D-BF5D-1CDCD893FDA4}" name="Total Redeterminations Continued in Coverage" dataDxfId="99"/>
    <tableColumn id="7" xr3:uid="{FEDC50BA-8896-40F1-9FB3-B1D203C37B7A}" name="Renewed Via Ex-Parte Total Count" dataDxfId="98"/>
    <tableColumn id="8" xr3:uid="{EEC2B9A1-D01E-4052-AA8C-87A25FB1AC5E}" name="Renewed Via Ex-Parte Total Percentage" dataDxfId="97" dataCellStyle="Percent"/>
    <tableColumn id="9" xr3:uid="{A7C39B35-CBCC-4862-8B2E-67AD0924AA30}" name="Renewed via Auto Ex-Parte Count" dataDxfId="96"/>
    <tableColumn id="10" xr3:uid="{76D3C60E-9BC9-42BB-A775-35F7970B0FFA}" name="Renewed Via Auto Ex-Parte Percentage" dataDxfId="95" dataCellStyle="Percent"/>
    <tableColumn id="11" xr3:uid="{5E496A98-B76D-49A8-A81E-54D5A4AE66B3}" name="Renewed Via Manual Ex-Parte Count" dataDxfId="94"/>
    <tableColumn id="12" xr3:uid="{11E76522-2547-4EE7-9F4D-317F5EF2ED71}" name="Renewed Via Manual Ex-Parte Percentage" dataDxfId="93" dataCellStyle="Percent"/>
    <tableColumn id="13" xr3:uid="{825189E7-1A72-43ED-A43D-DC2C1A6C8358}" name="Total Redeterminations Discontinued Count" dataDxfId="92"/>
    <tableColumn id="14" xr3:uid="{9EEE89E0-32AD-415A-A7D9-989C68319C80}" name="Total Redeterminations Discontinued Percentage" dataDxfId="91" dataCellStyle="Percent"/>
    <tableColumn id="15" xr3:uid="{F4BD06CC-6660-4893-A625-5F0F0C0A786C}" name="Renewals In Process Count" dataDxfId="90"/>
    <tableColumn id="16" xr3:uid="{F4C3B3EA-458A-4D09-A88A-8FE0508F618A}" name="Renewals In Process Percentage" dataDxfId="89" dataCellStyle="Percent"/>
    <tableColumn id="17" xr3:uid="{4D4A3D0A-43B9-48BF-8509-6440CAC8A807}" name="Annotation Code" dataDxfId="88"/>
    <tableColumn id="18" xr3:uid="{F4AB584C-2B3A-47F0-A35E-15165BBE836C}" name="Count Annotation Description" dataDxfId="85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28225AE-107B-410B-8645-78980A8C6C66}" name="Returned_Packet_ExParte" displayName="Returned_Packet_ExParte" ref="A3:G62" totalsRowShown="0" headerRowDxfId="74" dataDxfId="76" tableBorderDxfId="75" dataCellStyle="Percent">
  <tableColumns count="7">
    <tableColumn id="1" xr3:uid="{C4E2E9DC-87B7-4BF4-AE11-4B1CDD1E1576}" name="Eligibility Month" dataDxfId="82"/>
    <tableColumn id="2" xr3:uid="{A8F83476-ED50-40B0-A9B5-E611C221501E}" name="County" dataDxfId="81"/>
    <tableColumn id="3" xr3:uid="{E58D4036-86C7-46AB-8557-578EF106276F}" name="MAGI % Returned Packet and Renewed via Ex Parte" dataDxfId="80" dataCellStyle="Percent"/>
    <tableColumn id="4" xr3:uid="{85166388-8657-46E8-9275-7220395FD9B5}" name="Non-MAGI % Returned Packet and Renewed via Ex Parte" dataDxfId="79" dataCellStyle="Percent"/>
    <tableColumn id="5" xr3:uid="{A11EBB9B-5DB0-493F-BE8D-451BF38A2919}" name="All % Returned Packet and Renewed via Ex Parte" dataDxfId="78" dataCellStyle="Percent"/>
    <tableColumn id="6" xr3:uid="{4C852929-D864-46A0-BD3F-C2917A0FB8F8}" name="Annotation Code" dataDxfId="77" dataCellStyle="Percent"/>
    <tableColumn id="7" xr3:uid="{44305624-2AB3-4553-BC2B-F7D0E1669C18}" name="Count Annotation Description" dataDxfId="73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3CFC351-3AA0-4B28-B4BC-5B191B0110F4}" name="Monthly_Redetermination_Processing" displayName="Monthly_Redetermination_Processing" ref="A3:G4" totalsRowShown="0" headerRowDxfId="61" dataDxfId="65" headerRowBorderDxfId="62" tableBorderDxfId="64" totalsRowBorderDxfId="63">
  <tableColumns count="7">
    <tableColumn id="1" xr3:uid="{DB8F2689-BE5B-45AE-830E-28739BC5E5EA}" name="Eligibility Month" dataDxfId="72"/>
    <tableColumn id="2" xr3:uid="{2E0D3998-9539-41D7-94C1-3CE170413979}" name="County" dataDxfId="71"/>
    <tableColumn id="3" xr3:uid="{3D236E3E-490E-4EE0-A68A-690EF383E832}" name="Renewed Via Ex-Parte Total" dataDxfId="70"/>
    <tableColumn id="4" xr3:uid="{7C84DEF0-B7E6-4FC6-9D97-260FC0906A12}" name="Continued in Medi-Cal" dataDxfId="69"/>
    <tableColumn id="5" xr3:uid="{1EC2C137-E56B-4CC5-AB08-AE730B8A0474}" name="Total Redeterminations Discontinued Count" dataDxfId="68"/>
    <tableColumn id="6" xr3:uid="{9D59FF93-0669-4DC5-AAFA-A063B4FBBC89}" name="Renewals In Process Count" dataDxfId="67"/>
    <tableColumn id="7" xr3:uid="{ACBB7FDD-B2E7-470F-8E3C-75FFE8302DB6}" name="Redeterminations Due" dataDxfId="66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AAD13E0-E4EB-4AAB-89E0-C8502828EE42}" name="MAGI_Discontinuance_Reasons" displayName="MAGI_Discontinuance_Reasons" ref="A3:G62" totalsRowShown="0" headerRowDxfId="50" dataDxfId="51" headerRowBorderDxfId="59" tableBorderDxfId="60" totalsRowBorderDxfId="58">
  <tableColumns count="7">
    <tableColumn id="1" xr3:uid="{9E06C465-4F7F-4AA9-9CA9-08D60228DFAA}" name="Eligibility Month" dataDxfId="57"/>
    <tableColumn id="2" xr3:uid="{D095C75C-E2FD-4C3A-BA11-AF0F4A1E5A6A}" name="County" dataDxfId="56"/>
    <tableColumn id="3" xr3:uid="{1DD37DC9-BCDE-4579-BCA7-F6A5D85A2612}" name="Procedural" dataDxfId="55"/>
    <tableColumn id="4" xr3:uid="{948F48F7-ABC9-4D63-9775-72BD1B6CFBCD}" name="Excess Income" dataDxfId="54"/>
    <tableColumn id="5" xr3:uid="{8C47E1B7-D719-449F-BDA3-FF884A2EEA08}" name="Other Reasons" dataDxfId="53"/>
    <tableColumn id="6" xr3:uid="{702125BC-D589-463D-86E8-C8F7003B8C34}" name="Annotation Code" dataDxfId="52"/>
    <tableColumn id="7" xr3:uid="{A4477B9D-80FB-41F9-80A0-41FE232D7DC6}" name="Count Annotation Description" dataDxfId="49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00E1CCD-D109-4192-A85A-33ABCE9056EA}" name="NonMAGI_Discontinuance_Reasons" displayName="NonMAGI_Discontinuance_Reasons" ref="A3:G62" totalsRowShown="0" headerRowDxfId="38" dataDxfId="39" headerRowBorderDxfId="47" tableBorderDxfId="48" totalsRowBorderDxfId="46">
  <tableColumns count="7">
    <tableColumn id="1" xr3:uid="{AF15A999-786B-4D49-8203-DEF59F5FC444}" name="Eligibility Month" dataDxfId="45"/>
    <tableColumn id="2" xr3:uid="{A21F8CB1-4807-46AD-9ADB-293533756C3E}" name="County" dataDxfId="44"/>
    <tableColumn id="3" xr3:uid="{170850F4-A66B-4A89-BEB9-618CC1D80645}" name="Procedural" dataDxfId="43"/>
    <tableColumn id="4" xr3:uid="{4AAB02B4-9280-4C74-985F-687D0AC7CF9D}" name="Excess Property" dataDxfId="42"/>
    <tableColumn id="5" xr3:uid="{7D95C8DB-F2B6-4E49-B825-9DE618915490}" name="Other Reasons" dataDxfId="41"/>
    <tableColumn id="6" xr3:uid="{F2CA0AEC-44F9-483D-A37C-318B187E7BC5}" name="Annotation Code" dataDxfId="40"/>
    <tableColumn id="7" xr3:uid="{839BEA8F-0F83-4798-B60D-F89D6AE40CF6}" name="Count Annotation Description" dataDxfId="37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3C09A7C-E2E3-469B-BD69-B5CE2BBBBA29}" name="Total_Discontinuance_Reasons" displayName="Total_Discontinuance_Reasons" ref="A3:K62" totalsRowShown="0" headerRowDxfId="22" dataDxfId="26" headerRowBorderDxfId="23" tableBorderDxfId="25" totalsRowBorderDxfId="24">
  <tableColumns count="11">
    <tableColumn id="1" xr3:uid="{737BAC54-ED25-4A6E-9A9D-9802DBCB2C25}" name="Eligibility Month" dataDxfId="36"/>
    <tableColumn id="2" xr3:uid="{3B13F175-C332-474D-86E4-4846FC93C044}" name="County" dataDxfId="35"/>
    <tableColumn id="3" xr3:uid="{D8B4084B-0B18-465E-9650-8C22CC83B33A}" name="Procedural" dataDxfId="34"/>
    <tableColumn id="4" xr3:uid="{00A518F5-6961-4203-83B4-8C3D81BD6FEB}" name="Excess Income" dataDxfId="33"/>
    <tableColumn id="5" xr3:uid="{17F3EF5A-48B5-4A4A-8C80-07C41FABA986}" name="Excess Property" dataDxfId="32"/>
    <tableColumn id="6" xr3:uid="{2B462190-5469-4078-9980-099791B70532}" name="Deceased" dataDxfId="31"/>
    <tableColumn id="7" xr3:uid="{BC67818A-B748-4D3E-A045-CFA51BB7881B}" name="California Residency" dataDxfId="30"/>
    <tableColumn id="8" xr3:uid="{35B80A59-0499-4D5C-A740-DCE3B6ECF889}" name="Voluntary Withdrawal" dataDxfId="29"/>
    <tableColumn id="9" xr3:uid="{CFC9BD56-0043-4FCE-BB98-6C445B805093}" name="Other Reasons" dataDxfId="28"/>
    <tableColumn id="10" xr3:uid="{3DFAFDA8-68D5-4818-B89F-5E2D9240C3CC}" name="Annotation Code" dataDxfId="27"/>
    <tableColumn id="11" xr3:uid="{1200CC3E-5147-459A-8990-4D15490812EA}" name="Count Annotation Description" dataDxfId="2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2.5703125" style="14" bestFit="1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11" t="s">
        <v>176</v>
      </c>
    </row>
    <row r="2" spans="1:5" s="1" customFormat="1" ht="23.1" customHeight="1" x14ac:dyDescent="0.45">
      <c r="A2" s="12" t="s">
        <v>104</v>
      </c>
      <c r="C2" s="4"/>
      <c r="D2" s="15"/>
    </row>
    <row r="3" spans="1:5" ht="17.100000000000001" customHeight="1" x14ac:dyDescent="0.3">
      <c r="A3" s="24" t="s">
        <v>0</v>
      </c>
      <c r="B3" s="24" t="s">
        <v>123</v>
      </c>
      <c r="C3" s="25" t="s">
        <v>1</v>
      </c>
      <c r="D3" s="26" t="s">
        <v>2</v>
      </c>
      <c r="E3" s="24" t="s">
        <v>3</v>
      </c>
    </row>
    <row r="4" spans="1:5" ht="17.100000000000001" customHeight="1" x14ac:dyDescent="0.3">
      <c r="A4" s="20" t="s">
        <v>185</v>
      </c>
      <c r="B4" s="20" t="s">
        <v>4</v>
      </c>
      <c r="C4" s="21">
        <v>493636</v>
      </c>
      <c r="D4" s="22" t="s">
        <v>186</v>
      </c>
      <c r="E4" s="23" t="s">
        <v>186</v>
      </c>
    </row>
    <row r="5" spans="1:5" ht="17.100000000000001" customHeight="1" x14ac:dyDescent="0.3">
      <c r="A5" s="20" t="s">
        <v>185</v>
      </c>
      <c r="B5" s="20" t="s">
        <v>5</v>
      </c>
      <c r="C5" s="21">
        <v>315</v>
      </c>
      <c r="D5" s="22" t="s">
        <v>186</v>
      </c>
      <c r="E5" s="23" t="s">
        <v>186</v>
      </c>
    </row>
    <row r="6" spans="1:5" ht="17.100000000000001" customHeight="1" x14ac:dyDescent="0.3">
      <c r="A6" s="20" t="s">
        <v>185</v>
      </c>
      <c r="B6" s="20" t="s">
        <v>6</v>
      </c>
      <c r="C6" s="21">
        <v>9366</v>
      </c>
      <c r="D6" s="22" t="s">
        <v>186</v>
      </c>
      <c r="E6" s="23" t="s">
        <v>186</v>
      </c>
    </row>
    <row r="7" spans="1:5" ht="17.100000000000001" customHeight="1" x14ac:dyDescent="0.3">
      <c r="A7" s="20" t="s">
        <v>185</v>
      </c>
      <c r="B7" s="20" t="s">
        <v>7</v>
      </c>
      <c r="C7" s="21">
        <v>84941</v>
      </c>
      <c r="D7" s="22" t="s">
        <v>186</v>
      </c>
      <c r="E7" s="23" t="s">
        <v>186</v>
      </c>
    </row>
    <row r="8" spans="1:5" ht="17.100000000000001" customHeight="1" x14ac:dyDescent="0.3">
      <c r="A8" s="20" t="s">
        <v>185</v>
      </c>
      <c r="B8" s="20" t="s">
        <v>8</v>
      </c>
      <c r="C8" s="21">
        <v>13878</v>
      </c>
      <c r="D8" s="22" t="s">
        <v>186</v>
      </c>
      <c r="E8" s="23" t="s">
        <v>186</v>
      </c>
    </row>
    <row r="9" spans="1:5" ht="17.100000000000001" customHeight="1" x14ac:dyDescent="0.3">
      <c r="A9" s="20" t="s">
        <v>185</v>
      </c>
      <c r="B9" s="20" t="s">
        <v>9</v>
      </c>
      <c r="C9" s="21">
        <v>10514</v>
      </c>
      <c r="D9" s="22" t="s">
        <v>186</v>
      </c>
      <c r="E9" s="23" t="s">
        <v>186</v>
      </c>
    </row>
    <row r="10" spans="1:5" ht="17.100000000000001" customHeight="1" x14ac:dyDescent="0.3">
      <c r="A10" s="20" t="s">
        <v>185</v>
      </c>
      <c r="B10" s="20" t="s">
        <v>10</v>
      </c>
      <c r="C10" s="21">
        <v>335573</v>
      </c>
      <c r="D10" s="22" t="s">
        <v>186</v>
      </c>
      <c r="E10" s="23" t="s">
        <v>186</v>
      </c>
    </row>
    <row r="11" spans="1:5" ht="17.100000000000001" customHeight="1" x14ac:dyDescent="0.3">
      <c r="A11" s="20" t="s">
        <v>185</v>
      </c>
      <c r="B11" s="20" t="s">
        <v>11</v>
      </c>
      <c r="C11" s="21">
        <v>12577</v>
      </c>
      <c r="D11" s="22" t="s">
        <v>186</v>
      </c>
      <c r="E11" s="23" t="s">
        <v>186</v>
      </c>
    </row>
    <row r="12" spans="1:5" ht="17.100000000000001" customHeight="1" x14ac:dyDescent="0.3">
      <c r="A12" s="20" t="s">
        <v>185</v>
      </c>
      <c r="B12" s="20" t="s">
        <v>12</v>
      </c>
      <c r="C12" s="21">
        <v>40487</v>
      </c>
      <c r="D12" s="22" t="s">
        <v>186</v>
      </c>
      <c r="E12" s="23" t="s">
        <v>186</v>
      </c>
    </row>
    <row r="13" spans="1:5" ht="17.100000000000001" customHeight="1" x14ac:dyDescent="0.3">
      <c r="A13" s="20" t="s">
        <v>185</v>
      </c>
      <c r="B13" s="20" t="s">
        <v>13</v>
      </c>
      <c r="C13" s="21">
        <v>524659</v>
      </c>
      <c r="D13" s="22" t="s">
        <v>186</v>
      </c>
      <c r="E13" s="23" t="s">
        <v>186</v>
      </c>
    </row>
    <row r="14" spans="1:5" ht="17.100000000000001" customHeight="1" x14ac:dyDescent="0.3">
      <c r="A14" s="20" t="s">
        <v>185</v>
      </c>
      <c r="B14" s="20" t="s">
        <v>14</v>
      </c>
      <c r="C14" s="21">
        <v>13751</v>
      </c>
      <c r="D14" s="22" t="s">
        <v>186</v>
      </c>
      <c r="E14" s="23" t="s">
        <v>186</v>
      </c>
    </row>
    <row r="15" spans="1:5" ht="17.100000000000001" customHeight="1" x14ac:dyDescent="0.3">
      <c r="A15" s="20" t="s">
        <v>185</v>
      </c>
      <c r="B15" s="20" t="s">
        <v>15</v>
      </c>
      <c r="C15" s="21">
        <v>58403</v>
      </c>
      <c r="D15" s="22" t="s">
        <v>186</v>
      </c>
      <c r="E15" s="23" t="s">
        <v>186</v>
      </c>
    </row>
    <row r="16" spans="1:5" ht="17.100000000000001" customHeight="1" x14ac:dyDescent="0.3">
      <c r="A16" s="20" t="s">
        <v>185</v>
      </c>
      <c r="B16" s="20" t="s">
        <v>16</v>
      </c>
      <c r="C16" s="21">
        <v>100249</v>
      </c>
      <c r="D16" s="22" t="s">
        <v>186</v>
      </c>
      <c r="E16" s="23" t="s">
        <v>186</v>
      </c>
    </row>
    <row r="17" spans="1:5" ht="17.100000000000001" customHeight="1" x14ac:dyDescent="0.3">
      <c r="A17" s="20" t="s">
        <v>185</v>
      </c>
      <c r="B17" s="20" t="s">
        <v>17</v>
      </c>
      <c r="C17" s="21">
        <v>5316</v>
      </c>
      <c r="D17" s="22" t="s">
        <v>186</v>
      </c>
      <c r="E17" s="23" t="s">
        <v>186</v>
      </c>
    </row>
    <row r="18" spans="1:5" ht="17.100000000000001" customHeight="1" x14ac:dyDescent="0.3">
      <c r="A18" s="20" t="s">
        <v>185</v>
      </c>
      <c r="B18" s="20" t="s">
        <v>18</v>
      </c>
      <c r="C18" s="21">
        <v>494338</v>
      </c>
      <c r="D18" s="22" t="s">
        <v>186</v>
      </c>
      <c r="E18" s="23" t="s">
        <v>186</v>
      </c>
    </row>
    <row r="19" spans="1:5" ht="17.100000000000001" customHeight="1" x14ac:dyDescent="0.3">
      <c r="A19" s="20" t="s">
        <v>185</v>
      </c>
      <c r="B19" s="20" t="s">
        <v>19</v>
      </c>
      <c r="C19" s="21">
        <v>67585</v>
      </c>
      <c r="D19" s="22" t="s">
        <v>186</v>
      </c>
      <c r="E19" s="23" t="s">
        <v>186</v>
      </c>
    </row>
    <row r="20" spans="1:5" ht="17.100000000000001" customHeight="1" x14ac:dyDescent="0.3">
      <c r="A20" s="20" t="s">
        <v>185</v>
      </c>
      <c r="B20" s="20" t="s">
        <v>20</v>
      </c>
      <c r="C20" s="21">
        <v>34059</v>
      </c>
      <c r="D20" s="22" t="s">
        <v>186</v>
      </c>
      <c r="E20" s="23" t="s">
        <v>186</v>
      </c>
    </row>
    <row r="21" spans="1:5" ht="17.100000000000001" customHeight="1" x14ac:dyDescent="0.3">
      <c r="A21" s="20" t="s">
        <v>185</v>
      </c>
      <c r="B21" s="20" t="s">
        <v>21</v>
      </c>
      <c r="C21" s="21">
        <v>8720</v>
      </c>
      <c r="D21" s="22" t="s">
        <v>186</v>
      </c>
      <c r="E21" s="23" t="s">
        <v>186</v>
      </c>
    </row>
    <row r="22" spans="1:5" ht="17.100000000000001" customHeight="1" x14ac:dyDescent="0.3">
      <c r="A22" s="20" t="s">
        <v>185</v>
      </c>
      <c r="B22" s="20" t="s">
        <v>22</v>
      </c>
      <c r="C22" s="21">
        <v>4049098</v>
      </c>
      <c r="D22" s="22" t="s">
        <v>186</v>
      </c>
      <c r="E22" s="23" t="s">
        <v>186</v>
      </c>
    </row>
    <row r="23" spans="1:5" ht="17.100000000000001" customHeight="1" x14ac:dyDescent="0.3">
      <c r="A23" s="20" t="s">
        <v>185</v>
      </c>
      <c r="B23" s="20" t="s">
        <v>23</v>
      </c>
      <c r="C23" s="21">
        <v>83230</v>
      </c>
      <c r="D23" s="22" t="s">
        <v>186</v>
      </c>
      <c r="E23" s="23" t="s">
        <v>186</v>
      </c>
    </row>
    <row r="24" spans="1:5" ht="17.100000000000001" customHeight="1" x14ac:dyDescent="0.3">
      <c r="A24" s="20" t="s">
        <v>185</v>
      </c>
      <c r="B24" s="20" t="s">
        <v>24</v>
      </c>
      <c r="C24" s="21">
        <v>55612</v>
      </c>
      <c r="D24" s="22" t="s">
        <v>186</v>
      </c>
      <c r="E24" s="23" t="s">
        <v>186</v>
      </c>
    </row>
    <row r="25" spans="1:5" ht="17.100000000000001" customHeight="1" x14ac:dyDescent="0.3">
      <c r="A25" s="20" t="s">
        <v>185</v>
      </c>
      <c r="B25" s="20" t="s">
        <v>25</v>
      </c>
      <c r="C25" s="21">
        <v>5775</v>
      </c>
      <c r="D25" s="22" t="s">
        <v>186</v>
      </c>
      <c r="E25" s="23" t="s">
        <v>186</v>
      </c>
    </row>
    <row r="26" spans="1:5" ht="17.100000000000001" customHeight="1" x14ac:dyDescent="0.3">
      <c r="A26" s="20" t="s">
        <v>185</v>
      </c>
      <c r="B26" s="20" t="s">
        <v>26</v>
      </c>
      <c r="C26" s="21">
        <v>41726</v>
      </c>
      <c r="D26" s="22" t="s">
        <v>186</v>
      </c>
      <c r="E26" s="23" t="s">
        <v>186</v>
      </c>
    </row>
    <row r="27" spans="1:5" ht="17.100000000000001" customHeight="1" x14ac:dyDescent="0.3">
      <c r="A27" s="20" t="s">
        <v>185</v>
      </c>
      <c r="B27" s="20" t="s">
        <v>27</v>
      </c>
      <c r="C27" s="21">
        <v>149150</v>
      </c>
      <c r="D27" s="22" t="s">
        <v>186</v>
      </c>
      <c r="E27" s="23" t="s">
        <v>186</v>
      </c>
    </row>
    <row r="28" spans="1:5" ht="17.100000000000001" customHeight="1" x14ac:dyDescent="0.3">
      <c r="A28" s="20" t="s">
        <v>185</v>
      </c>
      <c r="B28" s="20" t="s">
        <v>28</v>
      </c>
      <c r="C28" s="21">
        <v>3601</v>
      </c>
      <c r="D28" s="22" t="s">
        <v>186</v>
      </c>
      <c r="E28" s="23" t="s">
        <v>186</v>
      </c>
    </row>
    <row r="29" spans="1:5" ht="17.100000000000001" customHeight="1" x14ac:dyDescent="0.3">
      <c r="A29" s="20" t="s">
        <v>185</v>
      </c>
      <c r="B29" s="20" t="s">
        <v>29</v>
      </c>
      <c r="C29" s="21">
        <v>3523</v>
      </c>
      <c r="D29" s="22" t="s">
        <v>186</v>
      </c>
      <c r="E29" s="23" t="s">
        <v>186</v>
      </c>
    </row>
    <row r="30" spans="1:5" ht="17.100000000000001" customHeight="1" x14ac:dyDescent="0.3">
      <c r="A30" s="20" t="s">
        <v>185</v>
      </c>
      <c r="B30" s="20" t="s">
        <v>30</v>
      </c>
      <c r="C30" s="21">
        <v>191185</v>
      </c>
      <c r="D30" s="22" t="s">
        <v>186</v>
      </c>
      <c r="E30" s="23" t="s">
        <v>186</v>
      </c>
    </row>
    <row r="31" spans="1:5" ht="17.100000000000001" customHeight="1" x14ac:dyDescent="0.3">
      <c r="A31" s="20" t="s">
        <v>185</v>
      </c>
      <c r="B31" s="20" t="s">
        <v>31</v>
      </c>
      <c r="C31" s="21">
        <v>36739</v>
      </c>
      <c r="D31" s="22" t="s">
        <v>186</v>
      </c>
      <c r="E31" s="23" t="s">
        <v>186</v>
      </c>
    </row>
    <row r="32" spans="1:5" ht="17.100000000000001" customHeight="1" x14ac:dyDescent="0.3">
      <c r="A32" s="20" t="s">
        <v>185</v>
      </c>
      <c r="B32" s="20" t="s">
        <v>32</v>
      </c>
      <c r="C32" s="21">
        <v>29374</v>
      </c>
      <c r="D32" s="22" t="s">
        <v>186</v>
      </c>
      <c r="E32" s="23" t="s">
        <v>186</v>
      </c>
    </row>
    <row r="33" spans="1:5" ht="17.100000000000001" customHeight="1" x14ac:dyDescent="0.3">
      <c r="A33" s="20" t="s">
        <v>185</v>
      </c>
      <c r="B33" s="20" t="s">
        <v>33</v>
      </c>
      <c r="C33" s="21">
        <v>965777</v>
      </c>
      <c r="D33" s="22" t="s">
        <v>186</v>
      </c>
      <c r="E33" s="23" t="s">
        <v>186</v>
      </c>
    </row>
    <row r="34" spans="1:5" ht="17.100000000000001" customHeight="1" x14ac:dyDescent="0.3">
      <c r="A34" s="20" t="s">
        <v>185</v>
      </c>
      <c r="B34" s="20" t="s">
        <v>34</v>
      </c>
      <c r="C34" s="21">
        <v>80805</v>
      </c>
      <c r="D34" s="22" t="s">
        <v>186</v>
      </c>
      <c r="E34" s="23" t="s">
        <v>186</v>
      </c>
    </row>
    <row r="35" spans="1:5" ht="17.100000000000001" customHeight="1" x14ac:dyDescent="0.3">
      <c r="A35" s="20" t="s">
        <v>185</v>
      </c>
      <c r="B35" s="20" t="s">
        <v>35</v>
      </c>
      <c r="C35" s="21">
        <v>5843</v>
      </c>
      <c r="D35" s="22" t="s">
        <v>186</v>
      </c>
      <c r="E35" s="23" t="s">
        <v>186</v>
      </c>
    </row>
    <row r="36" spans="1:5" ht="17.100000000000001" customHeight="1" x14ac:dyDescent="0.3">
      <c r="A36" s="20" t="s">
        <v>185</v>
      </c>
      <c r="B36" s="20" t="s">
        <v>36</v>
      </c>
      <c r="C36" s="21">
        <v>998681</v>
      </c>
      <c r="D36" s="22" t="s">
        <v>186</v>
      </c>
      <c r="E36" s="23" t="s">
        <v>186</v>
      </c>
    </row>
    <row r="37" spans="1:5" ht="17.100000000000001" customHeight="1" x14ac:dyDescent="0.3">
      <c r="A37" s="20" t="s">
        <v>185</v>
      </c>
      <c r="B37" s="20" t="s">
        <v>37</v>
      </c>
      <c r="C37" s="21">
        <v>641987</v>
      </c>
      <c r="D37" s="22" t="s">
        <v>186</v>
      </c>
      <c r="E37" s="23" t="s">
        <v>186</v>
      </c>
    </row>
    <row r="38" spans="1:5" ht="17.100000000000001" customHeight="1" x14ac:dyDescent="0.3">
      <c r="A38" s="20" t="s">
        <v>185</v>
      </c>
      <c r="B38" s="20" t="s">
        <v>38</v>
      </c>
      <c r="C38" s="21">
        <v>21224</v>
      </c>
      <c r="D38" s="22" t="s">
        <v>186</v>
      </c>
      <c r="E38" s="23" t="s">
        <v>186</v>
      </c>
    </row>
    <row r="39" spans="1:5" ht="17.100000000000001" customHeight="1" x14ac:dyDescent="0.3">
      <c r="A39" s="20" t="s">
        <v>185</v>
      </c>
      <c r="B39" s="20" t="s">
        <v>39</v>
      </c>
      <c r="C39" s="21">
        <v>956612</v>
      </c>
      <c r="D39" s="22" t="s">
        <v>186</v>
      </c>
      <c r="E39" s="23" t="s">
        <v>186</v>
      </c>
    </row>
    <row r="40" spans="1:5" ht="17.100000000000001" customHeight="1" x14ac:dyDescent="0.3">
      <c r="A40" s="20" t="s">
        <v>185</v>
      </c>
      <c r="B40" s="20" t="s">
        <v>40</v>
      </c>
      <c r="C40" s="21">
        <v>954836</v>
      </c>
      <c r="D40" s="22" t="s">
        <v>186</v>
      </c>
      <c r="E40" s="23" t="s">
        <v>186</v>
      </c>
    </row>
    <row r="41" spans="1:5" ht="17.100000000000001" customHeight="1" x14ac:dyDescent="0.3">
      <c r="A41" s="20" t="s">
        <v>185</v>
      </c>
      <c r="B41" s="20" t="s">
        <v>41</v>
      </c>
      <c r="C41" s="21">
        <v>254609</v>
      </c>
      <c r="D41" s="22" t="s">
        <v>186</v>
      </c>
      <c r="E41" s="23" t="s">
        <v>186</v>
      </c>
    </row>
    <row r="42" spans="1:5" ht="17.100000000000001" customHeight="1" x14ac:dyDescent="0.3">
      <c r="A42" s="20" t="s">
        <v>185</v>
      </c>
      <c r="B42" s="20" t="s">
        <v>42</v>
      </c>
      <c r="C42" s="21">
        <v>317951</v>
      </c>
      <c r="D42" s="22" t="s">
        <v>186</v>
      </c>
      <c r="E42" s="23" t="s">
        <v>186</v>
      </c>
    </row>
    <row r="43" spans="1:5" ht="17.100000000000001" customHeight="1" x14ac:dyDescent="0.3">
      <c r="A43" s="20" t="s">
        <v>185</v>
      </c>
      <c r="B43" s="20" t="s">
        <v>43</v>
      </c>
      <c r="C43" s="21">
        <v>67138</v>
      </c>
      <c r="D43" s="22" t="s">
        <v>186</v>
      </c>
      <c r="E43" s="23" t="s">
        <v>186</v>
      </c>
    </row>
    <row r="44" spans="1:5" ht="17.100000000000001" customHeight="1" x14ac:dyDescent="0.3">
      <c r="A44" s="20" t="s">
        <v>185</v>
      </c>
      <c r="B44" s="20" t="s">
        <v>44</v>
      </c>
      <c r="C44" s="21">
        <v>171433</v>
      </c>
      <c r="D44" s="22" t="s">
        <v>186</v>
      </c>
      <c r="E44" s="23" t="s">
        <v>186</v>
      </c>
    </row>
    <row r="45" spans="1:5" ht="17.100000000000001" customHeight="1" x14ac:dyDescent="0.3">
      <c r="A45" s="20" t="s">
        <v>185</v>
      </c>
      <c r="B45" s="20" t="s">
        <v>45</v>
      </c>
      <c r="C45" s="21">
        <v>177727</v>
      </c>
      <c r="D45" s="22" t="s">
        <v>186</v>
      </c>
      <c r="E45" s="23" t="s">
        <v>186</v>
      </c>
    </row>
    <row r="46" spans="1:5" ht="17.100000000000001" customHeight="1" x14ac:dyDescent="0.3">
      <c r="A46" s="20" t="s">
        <v>185</v>
      </c>
      <c r="B46" s="20" t="s">
        <v>46</v>
      </c>
      <c r="C46" s="21">
        <v>461569</v>
      </c>
      <c r="D46" s="22" t="s">
        <v>186</v>
      </c>
      <c r="E46" s="23" t="s">
        <v>186</v>
      </c>
    </row>
    <row r="47" spans="1:5" ht="17.100000000000001" customHeight="1" x14ac:dyDescent="0.3">
      <c r="A47" s="20" t="s">
        <v>185</v>
      </c>
      <c r="B47" s="20" t="s">
        <v>47</v>
      </c>
      <c r="C47" s="21">
        <v>79458</v>
      </c>
      <c r="D47" s="22" t="s">
        <v>186</v>
      </c>
      <c r="E47" s="23" t="s">
        <v>186</v>
      </c>
    </row>
    <row r="48" spans="1:5" ht="17.100000000000001" customHeight="1" x14ac:dyDescent="0.3">
      <c r="A48" s="20" t="s">
        <v>185</v>
      </c>
      <c r="B48" s="20" t="s">
        <v>48</v>
      </c>
      <c r="C48" s="21">
        <v>66867</v>
      </c>
      <c r="D48" s="22" t="s">
        <v>186</v>
      </c>
      <c r="E48" s="23" t="s">
        <v>186</v>
      </c>
    </row>
    <row r="49" spans="1:5" ht="17.100000000000001" customHeight="1" x14ac:dyDescent="0.3">
      <c r="A49" s="20" t="s">
        <v>185</v>
      </c>
      <c r="B49" s="20" t="s">
        <v>49</v>
      </c>
      <c r="C49" s="21">
        <v>774</v>
      </c>
      <c r="D49" s="22" t="s">
        <v>186</v>
      </c>
      <c r="E49" s="23" t="s">
        <v>186</v>
      </c>
    </row>
    <row r="50" spans="1:5" ht="17.100000000000001" customHeight="1" x14ac:dyDescent="0.3">
      <c r="A50" s="20" t="s">
        <v>185</v>
      </c>
      <c r="B50" s="20" t="s">
        <v>50</v>
      </c>
      <c r="C50" s="21">
        <v>18765</v>
      </c>
      <c r="D50" s="22" t="s">
        <v>186</v>
      </c>
      <c r="E50" s="23" t="s">
        <v>186</v>
      </c>
    </row>
    <row r="51" spans="1:5" ht="17.100000000000001" customHeight="1" x14ac:dyDescent="0.3">
      <c r="A51" s="20" t="s">
        <v>185</v>
      </c>
      <c r="B51" s="20" t="s">
        <v>51</v>
      </c>
      <c r="C51" s="21">
        <v>145543</v>
      </c>
      <c r="D51" s="22" t="s">
        <v>186</v>
      </c>
      <c r="E51" s="23" t="s">
        <v>186</v>
      </c>
    </row>
    <row r="52" spans="1:5" ht="17.100000000000001" customHeight="1" x14ac:dyDescent="0.3">
      <c r="A52" s="20" t="s">
        <v>185</v>
      </c>
      <c r="B52" s="20" t="s">
        <v>52</v>
      </c>
      <c r="C52" s="21">
        <v>140546</v>
      </c>
      <c r="D52" s="22" t="s">
        <v>186</v>
      </c>
      <c r="E52" s="23" t="s">
        <v>186</v>
      </c>
    </row>
    <row r="53" spans="1:5" ht="17.100000000000001" customHeight="1" x14ac:dyDescent="0.3">
      <c r="A53" s="20" t="s">
        <v>185</v>
      </c>
      <c r="B53" s="20" t="s">
        <v>53</v>
      </c>
      <c r="C53" s="21">
        <v>252668</v>
      </c>
      <c r="D53" s="22" t="s">
        <v>186</v>
      </c>
      <c r="E53" s="23" t="s">
        <v>186</v>
      </c>
    </row>
    <row r="54" spans="1:5" ht="17.100000000000001" customHeight="1" x14ac:dyDescent="0.3">
      <c r="A54" s="20" t="s">
        <v>185</v>
      </c>
      <c r="B54" s="20" t="s">
        <v>54</v>
      </c>
      <c r="C54" s="21">
        <v>45825</v>
      </c>
      <c r="D54" s="22" t="s">
        <v>186</v>
      </c>
      <c r="E54" s="23" t="s">
        <v>186</v>
      </c>
    </row>
    <row r="55" spans="1:5" ht="17.100000000000001" customHeight="1" x14ac:dyDescent="0.3">
      <c r="A55" s="20" t="s">
        <v>185</v>
      </c>
      <c r="B55" s="20" t="s">
        <v>55</v>
      </c>
      <c r="C55" s="21">
        <v>30147</v>
      </c>
      <c r="D55" s="22" t="s">
        <v>186</v>
      </c>
      <c r="E55" s="23" t="s">
        <v>186</v>
      </c>
    </row>
    <row r="56" spans="1:5" ht="17.100000000000001" customHeight="1" x14ac:dyDescent="0.3">
      <c r="A56" s="20" t="s">
        <v>185</v>
      </c>
      <c r="B56" s="20" t="s">
        <v>56</v>
      </c>
      <c r="C56" s="21">
        <v>5424</v>
      </c>
      <c r="D56" s="22" t="s">
        <v>186</v>
      </c>
      <c r="E56" s="23" t="s">
        <v>186</v>
      </c>
    </row>
    <row r="57" spans="1:5" ht="17.100000000000001" customHeight="1" x14ac:dyDescent="0.3">
      <c r="A57" s="20" t="s">
        <v>185</v>
      </c>
      <c r="B57" s="20" t="s">
        <v>57</v>
      </c>
      <c r="C57" s="21">
        <v>290584</v>
      </c>
      <c r="D57" s="22" t="s">
        <v>186</v>
      </c>
      <c r="E57" s="23" t="s">
        <v>186</v>
      </c>
    </row>
    <row r="58" spans="1:5" ht="17.100000000000001" customHeight="1" x14ac:dyDescent="0.3">
      <c r="A58" s="20" t="s">
        <v>185</v>
      </c>
      <c r="B58" s="20" t="s">
        <v>58</v>
      </c>
      <c r="C58" s="21">
        <v>15191</v>
      </c>
      <c r="D58" s="22" t="s">
        <v>186</v>
      </c>
      <c r="E58" s="23" t="s">
        <v>186</v>
      </c>
    </row>
    <row r="59" spans="1:5" ht="17.100000000000001" customHeight="1" x14ac:dyDescent="0.3">
      <c r="A59" s="20" t="s">
        <v>185</v>
      </c>
      <c r="B59" s="20" t="s">
        <v>59</v>
      </c>
      <c r="C59" s="21">
        <v>256621</v>
      </c>
      <c r="D59" s="22" t="s">
        <v>186</v>
      </c>
      <c r="E59" s="23" t="s">
        <v>186</v>
      </c>
    </row>
    <row r="60" spans="1:5" ht="17.100000000000001" customHeight="1" x14ac:dyDescent="0.3">
      <c r="A60" s="20" t="s">
        <v>185</v>
      </c>
      <c r="B60" s="20" t="s">
        <v>60</v>
      </c>
      <c r="C60" s="21">
        <v>59931</v>
      </c>
      <c r="D60" s="22" t="s">
        <v>186</v>
      </c>
      <c r="E60" s="23" t="s">
        <v>186</v>
      </c>
    </row>
    <row r="61" spans="1:5" ht="17.100000000000001" customHeight="1" x14ac:dyDescent="0.3">
      <c r="A61" s="20" t="s">
        <v>185</v>
      </c>
      <c r="B61" s="20" t="s">
        <v>61</v>
      </c>
      <c r="C61" s="21">
        <v>39834</v>
      </c>
      <c r="D61" s="22" t="s">
        <v>186</v>
      </c>
      <c r="E61" s="23" t="s">
        <v>186</v>
      </c>
    </row>
    <row r="62" spans="1:5" ht="17.100000000000001" customHeight="1" x14ac:dyDescent="0.3">
      <c r="A62" s="27" t="s">
        <v>185</v>
      </c>
      <c r="B62" s="27" t="s">
        <v>62</v>
      </c>
      <c r="C62" s="28">
        <v>14481750</v>
      </c>
      <c r="D62" s="29" t="s">
        <v>186</v>
      </c>
      <c r="E62" s="30" t="s">
        <v>186</v>
      </c>
    </row>
    <row r="63" spans="1:5" ht="17.100000000000001" customHeight="1" x14ac:dyDescent="0.3">
      <c r="A63" s="31" t="s">
        <v>105</v>
      </c>
    </row>
  </sheetData>
  <sheetProtection sheet="1" objects="1" scenarios="1" selectLockedCells="1"/>
  <conditionalFormatting sqref="A4:E62">
    <cfRule type="expression" dxfId="2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5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9.85546875" style="3" bestFit="1" customWidth="1"/>
    <col min="5" max="5" width="22.5703125" style="16" bestFit="1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1" t="s">
        <v>176</v>
      </c>
    </row>
    <row r="2" spans="1:6" s="1" customFormat="1" ht="23.1" customHeight="1" x14ac:dyDescent="0.45">
      <c r="A2" s="13" t="s">
        <v>63</v>
      </c>
      <c r="D2" s="4"/>
      <c r="E2" s="17"/>
    </row>
    <row r="3" spans="1:6" ht="17.100000000000001" customHeight="1" x14ac:dyDescent="0.3">
      <c r="A3" s="24" t="s">
        <v>0</v>
      </c>
      <c r="B3" s="24" t="s">
        <v>123</v>
      </c>
      <c r="C3" s="24" t="s">
        <v>64</v>
      </c>
      <c r="D3" s="25" t="s">
        <v>1</v>
      </c>
      <c r="E3" s="33" t="s">
        <v>2</v>
      </c>
      <c r="F3" s="24" t="s">
        <v>3</v>
      </c>
    </row>
    <row r="4" spans="1:6" ht="17.100000000000001" customHeight="1" x14ac:dyDescent="0.3">
      <c r="A4" s="20" t="s">
        <v>185</v>
      </c>
      <c r="B4" s="20" t="s">
        <v>4</v>
      </c>
      <c r="C4" s="20" t="s">
        <v>65</v>
      </c>
      <c r="D4" s="21">
        <v>1230</v>
      </c>
      <c r="E4" s="32" t="s">
        <v>186</v>
      </c>
      <c r="F4" s="23" t="s">
        <v>186</v>
      </c>
    </row>
    <row r="5" spans="1:6" ht="17.100000000000001" customHeight="1" x14ac:dyDescent="0.3">
      <c r="A5" s="20" t="s">
        <v>185</v>
      </c>
      <c r="B5" s="20" t="s">
        <v>4</v>
      </c>
      <c r="C5" s="20" t="s">
        <v>114</v>
      </c>
      <c r="D5" s="21">
        <v>448</v>
      </c>
      <c r="E5" s="32" t="s">
        <v>186</v>
      </c>
      <c r="F5" s="23" t="s">
        <v>186</v>
      </c>
    </row>
    <row r="6" spans="1:6" ht="17.100000000000001" customHeight="1" x14ac:dyDescent="0.3">
      <c r="A6" s="20" t="s">
        <v>185</v>
      </c>
      <c r="B6" s="20" t="s">
        <v>4</v>
      </c>
      <c r="C6" s="20" t="s">
        <v>115</v>
      </c>
      <c r="D6" s="21">
        <v>255</v>
      </c>
      <c r="E6" s="32" t="s">
        <v>186</v>
      </c>
      <c r="F6" s="23" t="s">
        <v>186</v>
      </c>
    </row>
    <row r="7" spans="1:6" ht="17.100000000000001" customHeight="1" x14ac:dyDescent="0.3">
      <c r="A7" s="20" t="s">
        <v>185</v>
      </c>
      <c r="B7" s="20" t="s">
        <v>4</v>
      </c>
      <c r="C7" s="20" t="s">
        <v>120</v>
      </c>
      <c r="D7" s="21">
        <v>185</v>
      </c>
      <c r="E7" s="32" t="s">
        <v>186</v>
      </c>
      <c r="F7" s="23" t="s">
        <v>186</v>
      </c>
    </row>
    <row r="8" spans="1:6" ht="17.100000000000001" customHeight="1" x14ac:dyDescent="0.3">
      <c r="A8" s="20" t="s">
        <v>185</v>
      </c>
      <c r="B8" s="20" t="s">
        <v>4</v>
      </c>
      <c r="C8" s="20" t="s">
        <v>66</v>
      </c>
      <c r="D8" s="21">
        <v>123</v>
      </c>
      <c r="E8" s="32" t="s">
        <v>186</v>
      </c>
      <c r="F8" s="23" t="s">
        <v>186</v>
      </c>
    </row>
    <row r="9" spans="1:6" ht="17.100000000000001" customHeight="1" x14ac:dyDescent="0.3">
      <c r="A9" s="20" t="s">
        <v>185</v>
      </c>
      <c r="B9" s="20" t="s">
        <v>4</v>
      </c>
      <c r="C9" s="20" t="s">
        <v>117</v>
      </c>
      <c r="D9" s="21">
        <v>110</v>
      </c>
      <c r="E9" s="32" t="s">
        <v>186</v>
      </c>
      <c r="F9" s="23" t="s">
        <v>186</v>
      </c>
    </row>
    <row r="10" spans="1:6" ht="17.100000000000001" customHeight="1" x14ac:dyDescent="0.3">
      <c r="A10" s="20" t="s">
        <v>185</v>
      </c>
      <c r="B10" s="20" t="s">
        <v>4</v>
      </c>
      <c r="C10" s="20" t="s">
        <v>116</v>
      </c>
      <c r="D10" s="21">
        <v>109</v>
      </c>
      <c r="E10" s="32" t="s">
        <v>186</v>
      </c>
      <c r="F10" s="23" t="s">
        <v>186</v>
      </c>
    </row>
    <row r="11" spans="1:6" ht="17.100000000000001" customHeight="1" x14ac:dyDescent="0.3">
      <c r="A11" s="20" t="s">
        <v>185</v>
      </c>
      <c r="B11" s="20" t="s">
        <v>5</v>
      </c>
      <c r="C11" s="20" t="s">
        <v>119</v>
      </c>
      <c r="D11" s="21" t="s">
        <v>186</v>
      </c>
      <c r="E11" s="32">
        <v>1</v>
      </c>
      <c r="F11" s="23" t="s">
        <v>187</v>
      </c>
    </row>
    <row r="12" spans="1:6" ht="17.100000000000001" customHeight="1" x14ac:dyDescent="0.3">
      <c r="A12" s="20" t="s">
        <v>185</v>
      </c>
      <c r="B12" s="20" t="s">
        <v>6</v>
      </c>
      <c r="C12" s="20" t="s">
        <v>65</v>
      </c>
      <c r="D12" s="21">
        <v>37</v>
      </c>
      <c r="E12" s="32" t="s">
        <v>186</v>
      </c>
      <c r="F12" s="23" t="s">
        <v>186</v>
      </c>
    </row>
    <row r="13" spans="1:6" ht="17.100000000000001" customHeight="1" x14ac:dyDescent="0.3">
      <c r="A13" s="20" t="s">
        <v>185</v>
      </c>
      <c r="B13" s="20" t="s">
        <v>6</v>
      </c>
      <c r="C13" s="20" t="s">
        <v>115</v>
      </c>
      <c r="D13" s="21">
        <v>18</v>
      </c>
      <c r="E13" s="32" t="s">
        <v>186</v>
      </c>
      <c r="F13" s="23" t="s">
        <v>186</v>
      </c>
    </row>
    <row r="14" spans="1:6" ht="17.100000000000001" customHeight="1" x14ac:dyDescent="0.3">
      <c r="A14" s="20" t="s">
        <v>185</v>
      </c>
      <c r="B14" s="20" t="s">
        <v>6</v>
      </c>
      <c r="C14" s="20" t="s">
        <v>114</v>
      </c>
      <c r="D14" s="21" t="s">
        <v>186</v>
      </c>
      <c r="E14" s="32">
        <v>1</v>
      </c>
      <c r="F14" s="23" t="s">
        <v>187</v>
      </c>
    </row>
    <row r="15" spans="1:6" ht="17.100000000000001" customHeight="1" x14ac:dyDescent="0.3">
      <c r="A15" s="20" t="s">
        <v>185</v>
      </c>
      <c r="B15" s="20" t="s">
        <v>6</v>
      </c>
      <c r="C15" s="20" t="s">
        <v>117</v>
      </c>
      <c r="D15" s="21" t="s">
        <v>186</v>
      </c>
      <c r="E15" s="32">
        <v>1</v>
      </c>
      <c r="F15" s="23" t="s">
        <v>187</v>
      </c>
    </row>
    <row r="16" spans="1:6" ht="17.100000000000001" customHeight="1" x14ac:dyDescent="0.3">
      <c r="A16" s="20" t="s">
        <v>185</v>
      </c>
      <c r="B16" s="20" t="s">
        <v>6</v>
      </c>
      <c r="C16" s="20" t="s">
        <v>121</v>
      </c>
      <c r="D16" s="21" t="s">
        <v>186</v>
      </c>
      <c r="E16" s="32">
        <v>1</v>
      </c>
      <c r="F16" s="23" t="s">
        <v>187</v>
      </c>
    </row>
    <row r="17" spans="1:6" ht="17.100000000000001" customHeight="1" x14ac:dyDescent="0.3">
      <c r="A17" s="20" t="s">
        <v>185</v>
      </c>
      <c r="B17" s="20" t="s">
        <v>7</v>
      </c>
      <c r="C17" s="20" t="s">
        <v>65</v>
      </c>
      <c r="D17" s="21">
        <v>114</v>
      </c>
      <c r="E17" s="32" t="s">
        <v>186</v>
      </c>
      <c r="F17" s="23" t="s">
        <v>186</v>
      </c>
    </row>
    <row r="18" spans="1:6" ht="17.100000000000001" customHeight="1" x14ac:dyDescent="0.3">
      <c r="A18" s="20" t="s">
        <v>185</v>
      </c>
      <c r="B18" s="20" t="s">
        <v>7</v>
      </c>
      <c r="C18" s="20" t="s">
        <v>115</v>
      </c>
      <c r="D18" s="21">
        <v>55</v>
      </c>
      <c r="E18" s="32" t="s">
        <v>186</v>
      </c>
      <c r="F18" s="23" t="s">
        <v>186</v>
      </c>
    </row>
    <row r="19" spans="1:6" ht="17.100000000000001" customHeight="1" x14ac:dyDescent="0.3">
      <c r="A19" s="20" t="s">
        <v>185</v>
      </c>
      <c r="B19" s="20" t="s">
        <v>7</v>
      </c>
      <c r="C19" s="20" t="s">
        <v>114</v>
      </c>
      <c r="D19" s="21">
        <v>22</v>
      </c>
      <c r="E19" s="32" t="s">
        <v>186</v>
      </c>
      <c r="F19" s="23" t="s">
        <v>186</v>
      </c>
    </row>
    <row r="20" spans="1:6" ht="17.100000000000001" customHeight="1" x14ac:dyDescent="0.3">
      <c r="A20" s="20" t="s">
        <v>185</v>
      </c>
      <c r="B20" s="20" t="s">
        <v>7</v>
      </c>
      <c r="C20" s="20" t="s">
        <v>66</v>
      </c>
      <c r="D20" s="21" t="s">
        <v>186</v>
      </c>
      <c r="E20" s="32">
        <v>1</v>
      </c>
      <c r="F20" s="23" t="s">
        <v>187</v>
      </c>
    </row>
    <row r="21" spans="1:6" ht="17.100000000000001" customHeight="1" x14ac:dyDescent="0.3">
      <c r="A21" s="20" t="s">
        <v>185</v>
      </c>
      <c r="B21" s="20" t="s">
        <v>7</v>
      </c>
      <c r="C21" s="20" t="s">
        <v>120</v>
      </c>
      <c r="D21" s="21" t="s">
        <v>186</v>
      </c>
      <c r="E21" s="32">
        <v>1</v>
      </c>
      <c r="F21" s="23" t="s">
        <v>187</v>
      </c>
    </row>
    <row r="22" spans="1:6" ht="17.100000000000001" customHeight="1" x14ac:dyDescent="0.3">
      <c r="A22" s="20" t="s">
        <v>185</v>
      </c>
      <c r="B22" s="20" t="s">
        <v>7</v>
      </c>
      <c r="C22" s="20" t="s">
        <v>117</v>
      </c>
      <c r="D22" s="21" t="s">
        <v>186</v>
      </c>
      <c r="E22" s="32">
        <v>1</v>
      </c>
      <c r="F22" s="23" t="s">
        <v>187</v>
      </c>
    </row>
    <row r="23" spans="1:6" ht="17.100000000000001" customHeight="1" x14ac:dyDescent="0.3">
      <c r="A23" s="20" t="s">
        <v>185</v>
      </c>
      <c r="B23" s="20" t="s">
        <v>8</v>
      </c>
      <c r="C23" s="20" t="s">
        <v>65</v>
      </c>
      <c r="D23" s="21">
        <v>26</v>
      </c>
      <c r="E23" s="32" t="s">
        <v>186</v>
      </c>
      <c r="F23" s="23" t="s">
        <v>186</v>
      </c>
    </row>
    <row r="24" spans="1:6" ht="17.100000000000001" customHeight="1" x14ac:dyDescent="0.3">
      <c r="A24" s="20" t="s">
        <v>185</v>
      </c>
      <c r="B24" s="20" t="s">
        <v>8</v>
      </c>
      <c r="C24" s="20" t="s">
        <v>115</v>
      </c>
      <c r="D24" s="21">
        <v>23</v>
      </c>
      <c r="E24" s="32" t="s">
        <v>186</v>
      </c>
      <c r="F24" s="23" t="s">
        <v>186</v>
      </c>
    </row>
    <row r="25" spans="1:6" ht="17.100000000000001" customHeight="1" x14ac:dyDescent="0.3">
      <c r="A25" s="20" t="s">
        <v>185</v>
      </c>
      <c r="B25" s="20" t="s">
        <v>8</v>
      </c>
      <c r="C25" s="20" t="s">
        <v>114</v>
      </c>
      <c r="D25" s="21" t="s">
        <v>186</v>
      </c>
      <c r="E25" s="32">
        <v>1</v>
      </c>
      <c r="F25" s="23" t="s">
        <v>187</v>
      </c>
    </row>
    <row r="26" spans="1:6" ht="17.100000000000001" customHeight="1" x14ac:dyDescent="0.3">
      <c r="A26" s="20" t="s">
        <v>185</v>
      </c>
      <c r="B26" s="20" t="s">
        <v>8</v>
      </c>
      <c r="C26" s="20" t="s">
        <v>66</v>
      </c>
      <c r="D26" s="21" t="s">
        <v>186</v>
      </c>
      <c r="E26" s="32">
        <v>1</v>
      </c>
      <c r="F26" s="23" t="s">
        <v>187</v>
      </c>
    </row>
    <row r="27" spans="1:6" ht="17.100000000000001" customHeight="1" x14ac:dyDescent="0.3">
      <c r="A27" s="20" t="s">
        <v>185</v>
      </c>
      <c r="B27" s="20" t="s">
        <v>8</v>
      </c>
      <c r="C27" s="20" t="s">
        <v>119</v>
      </c>
      <c r="D27" s="21" t="s">
        <v>186</v>
      </c>
      <c r="E27" s="32">
        <v>1</v>
      </c>
      <c r="F27" s="23" t="s">
        <v>187</v>
      </c>
    </row>
    <row r="28" spans="1:6" ht="17.100000000000001" customHeight="1" x14ac:dyDescent="0.3">
      <c r="A28" s="20" t="s">
        <v>185</v>
      </c>
      <c r="B28" s="20" t="s">
        <v>9</v>
      </c>
      <c r="C28" s="20" t="s">
        <v>65</v>
      </c>
      <c r="D28" s="21">
        <v>24</v>
      </c>
      <c r="E28" s="32" t="s">
        <v>186</v>
      </c>
      <c r="F28" s="23" t="s">
        <v>186</v>
      </c>
    </row>
    <row r="29" spans="1:6" ht="17.100000000000001" customHeight="1" x14ac:dyDescent="0.3">
      <c r="A29" s="20" t="s">
        <v>185</v>
      </c>
      <c r="B29" s="20" t="s">
        <v>9</v>
      </c>
      <c r="C29" s="20" t="s">
        <v>114</v>
      </c>
      <c r="D29" s="21" t="s">
        <v>186</v>
      </c>
      <c r="E29" s="32">
        <v>1</v>
      </c>
      <c r="F29" s="23" t="s">
        <v>187</v>
      </c>
    </row>
    <row r="30" spans="1:6" ht="17.100000000000001" customHeight="1" x14ac:dyDescent="0.3">
      <c r="A30" s="20" t="s">
        <v>185</v>
      </c>
      <c r="B30" s="20" t="s">
        <v>9</v>
      </c>
      <c r="C30" s="20" t="s">
        <v>66</v>
      </c>
      <c r="D30" s="21" t="s">
        <v>186</v>
      </c>
      <c r="E30" s="32">
        <v>1</v>
      </c>
      <c r="F30" s="23" t="s">
        <v>187</v>
      </c>
    </row>
    <row r="31" spans="1:6" ht="17.100000000000001" customHeight="1" x14ac:dyDescent="0.3">
      <c r="A31" s="20" t="s">
        <v>185</v>
      </c>
      <c r="B31" s="20" t="s">
        <v>9</v>
      </c>
      <c r="C31" s="20" t="s">
        <v>115</v>
      </c>
      <c r="D31" s="21" t="s">
        <v>186</v>
      </c>
      <c r="E31" s="32">
        <v>1</v>
      </c>
      <c r="F31" s="23" t="s">
        <v>187</v>
      </c>
    </row>
    <row r="32" spans="1:6" ht="17.100000000000001" customHeight="1" x14ac:dyDescent="0.3">
      <c r="A32" s="20" t="s">
        <v>185</v>
      </c>
      <c r="B32" s="20" t="s">
        <v>10</v>
      </c>
      <c r="C32" s="20" t="s">
        <v>65</v>
      </c>
      <c r="D32" s="21">
        <v>994</v>
      </c>
      <c r="E32" s="32" t="s">
        <v>186</v>
      </c>
      <c r="F32" s="23" t="s">
        <v>186</v>
      </c>
    </row>
    <row r="33" spans="1:6" ht="17.100000000000001" customHeight="1" x14ac:dyDescent="0.3">
      <c r="A33" s="20" t="s">
        <v>185</v>
      </c>
      <c r="B33" s="20" t="s">
        <v>10</v>
      </c>
      <c r="C33" s="20" t="s">
        <v>114</v>
      </c>
      <c r="D33" s="21">
        <v>431</v>
      </c>
      <c r="E33" s="32" t="s">
        <v>186</v>
      </c>
      <c r="F33" s="23" t="s">
        <v>186</v>
      </c>
    </row>
    <row r="34" spans="1:6" ht="17.100000000000001" customHeight="1" x14ac:dyDescent="0.3">
      <c r="A34" s="20" t="s">
        <v>185</v>
      </c>
      <c r="B34" s="20" t="s">
        <v>10</v>
      </c>
      <c r="C34" s="20" t="s">
        <v>115</v>
      </c>
      <c r="D34" s="21">
        <v>194</v>
      </c>
      <c r="E34" s="32" t="s">
        <v>186</v>
      </c>
      <c r="F34" s="23" t="s">
        <v>186</v>
      </c>
    </row>
    <row r="35" spans="1:6" ht="17.100000000000001" customHeight="1" x14ac:dyDescent="0.3">
      <c r="A35" s="20" t="s">
        <v>185</v>
      </c>
      <c r="B35" s="20" t="s">
        <v>10</v>
      </c>
      <c r="C35" s="20" t="s">
        <v>120</v>
      </c>
      <c r="D35" s="21">
        <v>86</v>
      </c>
      <c r="E35" s="32" t="s">
        <v>186</v>
      </c>
      <c r="F35" s="23" t="s">
        <v>186</v>
      </c>
    </row>
    <row r="36" spans="1:6" ht="17.100000000000001" customHeight="1" x14ac:dyDescent="0.3">
      <c r="A36" s="20" t="s">
        <v>185</v>
      </c>
      <c r="B36" s="20" t="s">
        <v>10</v>
      </c>
      <c r="C36" s="20" t="s">
        <v>117</v>
      </c>
      <c r="D36" s="21">
        <v>77</v>
      </c>
      <c r="E36" s="32" t="s">
        <v>186</v>
      </c>
      <c r="F36" s="23" t="s">
        <v>186</v>
      </c>
    </row>
    <row r="37" spans="1:6" ht="17.100000000000001" customHeight="1" x14ac:dyDescent="0.3">
      <c r="A37" s="20" t="s">
        <v>185</v>
      </c>
      <c r="B37" s="20" t="s">
        <v>10</v>
      </c>
      <c r="C37" s="20" t="s">
        <v>66</v>
      </c>
      <c r="D37" s="21">
        <v>56</v>
      </c>
      <c r="E37" s="32" t="s">
        <v>186</v>
      </c>
      <c r="F37" s="23" t="s">
        <v>186</v>
      </c>
    </row>
    <row r="38" spans="1:6" ht="17.100000000000001" customHeight="1" x14ac:dyDescent="0.3">
      <c r="A38" s="20" t="s">
        <v>185</v>
      </c>
      <c r="B38" s="20" t="s">
        <v>10</v>
      </c>
      <c r="C38" s="20" t="s">
        <v>121</v>
      </c>
      <c r="D38" s="21">
        <v>34</v>
      </c>
      <c r="E38" s="32" t="s">
        <v>186</v>
      </c>
      <c r="F38" s="23" t="s">
        <v>186</v>
      </c>
    </row>
    <row r="39" spans="1:6" ht="17.100000000000001" customHeight="1" x14ac:dyDescent="0.3">
      <c r="A39" s="20" t="s">
        <v>185</v>
      </c>
      <c r="B39" s="20" t="s">
        <v>11</v>
      </c>
      <c r="C39" s="20" t="s">
        <v>65</v>
      </c>
      <c r="D39" s="21">
        <v>22</v>
      </c>
      <c r="E39" s="32" t="s">
        <v>186</v>
      </c>
      <c r="F39" s="23" t="s">
        <v>186</v>
      </c>
    </row>
    <row r="40" spans="1:6" ht="17.100000000000001" customHeight="1" x14ac:dyDescent="0.3">
      <c r="A40" s="20" t="s">
        <v>185</v>
      </c>
      <c r="B40" s="20" t="s">
        <v>11</v>
      </c>
      <c r="C40" s="20" t="s">
        <v>115</v>
      </c>
      <c r="D40" s="21">
        <v>13</v>
      </c>
      <c r="E40" s="32" t="s">
        <v>186</v>
      </c>
      <c r="F40" s="23" t="s">
        <v>186</v>
      </c>
    </row>
    <row r="41" spans="1:6" ht="17.100000000000001" customHeight="1" x14ac:dyDescent="0.3">
      <c r="A41" s="20" t="s">
        <v>185</v>
      </c>
      <c r="B41" s="20" t="s">
        <v>12</v>
      </c>
      <c r="C41" s="20" t="s">
        <v>65</v>
      </c>
      <c r="D41" s="21">
        <v>141</v>
      </c>
      <c r="E41" s="32" t="s">
        <v>186</v>
      </c>
      <c r="F41" s="23" t="s">
        <v>186</v>
      </c>
    </row>
    <row r="42" spans="1:6" ht="17.100000000000001" customHeight="1" x14ac:dyDescent="0.3">
      <c r="A42" s="20" t="s">
        <v>185</v>
      </c>
      <c r="B42" s="20" t="s">
        <v>12</v>
      </c>
      <c r="C42" s="20" t="s">
        <v>115</v>
      </c>
      <c r="D42" s="21">
        <v>34</v>
      </c>
      <c r="E42" s="32" t="s">
        <v>186</v>
      </c>
      <c r="F42" s="23" t="s">
        <v>186</v>
      </c>
    </row>
    <row r="43" spans="1:6" ht="17.100000000000001" customHeight="1" x14ac:dyDescent="0.3">
      <c r="A43" s="20" t="s">
        <v>185</v>
      </c>
      <c r="B43" s="20" t="s">
        <v>12</v>
      </c>
      <c r="C43" s="20" t="s">
        <v>114</v>
      </c>
      <c r="D43" s="21">
        <v>13</v>
      </c>
      <c r="E43" s="32" t="s">
        <v>186</v>
      </c>
      <c r="F43" s="23" t="s">
        <v>186</v>
      </c>
    </row>
    <row r="44" spans="1:6" ht="17.100000000000001" customHeight="1" x14ac:dyDescent="0.3">
      <c r="A44" s="20" t="s">
        <v>185</v>
      </c>
      <c r="B44" s="20" t="s">
        <v>12</v>
      </c>
      <c r="C44" s="20" t="s">
        <v>117</v>
      </c>
      <c r="D44" s="21" t="s">
        <v>186</v>
      </c>
      <c r="E44" s="32">
        <v>1</v>
      </c>
      <c r="F44" s="23" t="s">
        <v>187</v>
      </c>
    </row>
    <row r="45" spans="1:6" ht="17.100000000000001" customHeight="1" x14ac:dyDescent="0.3">
      <c r="A45" s="20" t="s">
        <v>185</v>
      </c>
      <c r="B45" s="20" t="s">
        <v>12</v>
      </c>
      <c r="C45" s="20" t="s">
        <v>116</v>
      </c>
      <c r="D45" s="21" t="s">
        <v>186</v>
      </c>
      <c r="E45" s="32">
        <v>1</v>
      </c>
      <c r="F45" s="23" t="s">
        <v>187</v>
      </c>
    </row>
    <row r="46" spans="1:6" ht="17.100000000000001" customHeight="1" x14ac:dyDescent="0.3">
      <c r="A46" s="20" t="s">
        <v>185</v>
      </c>
      <c r="B46" s="20" t="s">
        <v>12</v>
      </c>
      <c r="C46" s="20" t="s">
        <v>66</v>
      </c>
      <c r="D46" s="21" t="s">
        <v>186</v>
      </c>
      <c r="E46" s="32">
        <v>1</v>
      </c>
      <c r="F46" s="23" t="s">
        <v>187</v>
      </c>
    </row>
    <row r="47" spans="1:6" ht="17.100000000000001" customHeight="1" x14ac:dyDescent="0.3">
      <c r="A47" s="20" t="s">
        <v>185</v>
      </c>
      <c r="B47" s="20" t="s">
        <v>13</v>
      </c>
      <c r="C47" s="20" t="s">
        <v>65</v>
      </c>
      <c r="D47" s="21">
        <v>1088</v>
      </c>
      <c r="E47" s="32" t="s">
        <v>186</v>
      </c>
      <c r="F47" s="23" t="s">
        <v>186</v>
      </c>
    </row>
    <row r="48" spans="1:6" ht="17.100000000000001" customHeight="1" x14ac:dyDescent="0.3">
      <c r="A48" s="20" t="s">
        <v>185</v>
      </c>
      <c r="B48" s="20" t="s">
        <v>13</v>
      </c>
      <c r="C48" s="20" t="s">
        <v>114</v>
      </c>
      <c r="D48" s="21">
        <v>494</v>
      </c>
      <c r="E48" s="32" t="s">
        <v>186</v>
      </c>
      <c r="F48" s="23" t="s">
        <v>186</v>
      </c>
    </row>
    <row r="49" spans="1:6" ht="17.100000000000001" customHeight="1" x14ac:dyDescent="0.3">
      <c r="A49" s="20" t="s">
        <v>185</v>
      </c>
      <c r="B49" s="20" t="s">
        <v>13</v>
      </c>
      <c r="C49" s="20" t="s">
        <v>115</v>
      </c>
      <c r="D49" s="21">
        <v>149</v>
      </c>
      <c r="E49" s="32" t="s">
        <v>186</v>
      </c>
      <c r="F49" s="23" t="s">
        <v>186</v>
      </c>
    </row>
    <row r="50" spans="1:6" ht="17.100000000000001" customHeight="1" x14ac:dyDescent="0.3">
      <c r="A50" s="20" t="s">
        <v>185</v>
      </c>
      <c r="B50" s="20" t="s">
        <v>13</v>
      </c>
      <c r="C50" s="20" t="s">
        <v>118</v>
      </c>
      <c r="D50" s="21">
        <v>86</v>
      </c>
      <c r="E50" s="32" t="s">
        <v>186</v>
      </c>
      <c r="F50" s="23" t="s">
        <v>186</v>
      </c>
    </row>
    <row r="51" spans="1:6" ht="17.100000000000001" customHeight="1" x14ac:dyDescent="0.3">
      <c r="A51" s="20" t="s">
        <v>185</v>
      </c>
      <c r="B51" s="20" t="s">
        <v>13</v>
      </c>
      <c r="C51" s="20" t="s">
        <v>117</v>
      </c>
      <c r="D51" s="21">
        <v>53</v>
      </c>
      <c r="E51" s="32" t="s">
        <v>186</v>
      </c>
      <c r="F51" s="23" t="s">
        <v>186</v>
      </c>
    </row>
    <row r="52" spans="1:6" ht="17.100000000000001" customHeight="1" x14ac:dyDescent="0.3">
      <c r="A52" s="20" t="s">
        <v>185</v>
      </c>
      <c r="B52" s="20" t="s">
        <v>13</v>
      </c>
      <c r="C52" s="20" t="s">
        <v>66</v>
      </c>
      <c r="D52" s="21">
        <v>47</v>
      </c>
      <c r="E52" s="32" t="s">
        <v>186</v>
      </c>
      <c r="F52" s="23" t="s">
        <v>186</v>
      </c>
    </row>
    <row r="53" spans="1:6" ht="17.100000000000001" customHeight="1" x14ac:dyDescent="0.3">
      <c r="A53" s="20" t="s">
        <v>185</v>
      </c>
      <c r="B53" s="20" t="s">
        <v>13</v>
      </c>
      <c r="C53" s="20" t="s">
        <v>121</v>
      </c>
      <c r="D53" s="21">
        <v>18</v>
      </c>
      <c r="E53" s="32" t="s">
        <v>186</v>
      </c>
      <c r="F53" s="23" t="s">
        <v>186</v>
      </c>
    </row>
    <row r="54" spans="1:6" ht="17.100000000000001" customHeight="1" x14ac:dyDescent="0.3">
      <c r="A54" s="20" t="s">
        <v>185</v>
      </c>
      <c r="B54" s="20" t="s">
        <v>14</v>
      </c>
      <c r="C54" s="20" t="s">
        <v>114</v>
      </c>
      <c r="D54" s="21">
        <v>14</v>
      </c>
      <c r="E54" s="32" t="s">
        <v>186</v>
      </c>
      <c r="F54" s="23" t="s">
        <v>186</v>
      </c>
    </row>
    <row r="55" spans="1:6" ht="17.100000000000001" customHeight="1" x14ac:dyDescent="0.3">
      <c r="A55" s="20" t="s">
        <v>185</v>
      </c>
      <c r="B55" s="20" t="s">
        <v>14</v>
      </c>
      <c r="C55" s="20" t="s">
        <v>115</v>
      </c>
      <c r="D55" s="21">
        <v>11</v>
      </c>
      <c r="E55" s="32" t="s">
        <v>186</v>
      </c>
      <c r="F55" s="23" t="s">
        <v>186</v>
      </c>
    </row>
    <row r="56" spans="1:6" ht="17.100000000000001" customHeight="1" x14ac:dyDescent="0.3">
      <c r="A56" s="20" t="s">
        <v>185</v>
      </c>
      <c r="B56" s="20" t="s">
        <v>14</v>
      </c>
      <c r="C56" s="20" t="s">
        <v>65</v>
      </c>
      <c r="D56" s="21" t="s">
        <v>186</v>
      </c>
      <c r="E56" s="32">
        <v>1</v>
      </c>
      <c r="F56" s="23" t="s">
        <v>187</v>
      </c>
    </row>
    <row r="57" spans="1:6" ht="17.100000000000001" customHeight="1" x14ac:dyDescent="0.3">
      <c r="A57" s="20" t="s">
        <v>185</v>
      </c>
      <c r="B57" s="20" t="s">
        <v>14</v>
      </c>
      <c r="C57" s="20" t="s">
        <v>120</v>
      </c>
      <c r="D57" s="21" t="s">
        <v>186</v>
      </c>
      <c r="E57" s="32">
        <v>1</v>
      </c>
      <c r="F57" s="23" t="s">
        <v>187</v>
      </c>
    </row>
    <row r="58" spans="1:6" ht="17.100000000000001" customHeight="1" x14ac:dyDescent="0.3">
      <c r="A58" s="20" t="s">
        <v>185</v>
      </c>
      <c r="B58" s="20" t="s">
        <v>15</v>
      </c>
      <c r="C58" s="20" t="s">
        <v>65</v>
      </c>
      <c r="D58" s="21">
        <v>134</v>
      </c>
      <c r="E58" s="32" t="s">
        <v>186</v>
      </c>
      <c r="F58" s="23" t="s">
        <v>186</v>
      </c>
    </row>
    <row r="59" spans="1:6" ht="17.100000000000001" customHeight="1" x14ac:dyDescent="0.3">
      <c r="A59" s="20" t="s">
        <v>185</v>
      </c>
      <c r="B59" s="20" t="s">
        <v>15</v>
      </c>
      <c r="C59" s="20" t="s">
        <v>115</v>
      </c>
      <c r="D59" s="21">
        <v>60</v>
      </c>
      <c r="E59" s="32" t="s">
        <v>186</v>
      </c>
      <c r="F59" s="23" t="s">
        <v>186</v>
      </c>
    </row>
    <row r="60" spans="1:6" ht="17.100000000000001" customHeight="1" x14ac:dyDescent="0.3">
      <c r="A60" s="20" t="s">
        <v>185</v>
      </c>
      <c r="B60" s="20" t="s">
        <v>15</v>
      </c>
      <c r="C60" s="20" t="s">
        <v>114</v>
      </c>
      <c r="D60" s="21">
        <v>22</v>
      </c>
      <c r="E60" s="32" t="s">
        <v>186</v>
      </c>
      <c r="F60" s="23" t="s">
        <v>186</v>
      </c>
    </row>
    <row r="61" spans="1:6" ht="17.100000000000001" customHeight="1" x14ac:dyDescent="0.3">
      <c r="A61" s="20" t="s">
        <v>185</v>
      </c>
      <c r="B61" s="20" t="s">
        <v>15</v>
      </c>
      <c r="C61" s="20" t="s">
        <v>119</v>
      </c>
      <c r="D61" s="21" t="s">
        <v>186</v>
      </c>
      <c r="E61" s="32">
        <v>1</v>
      </c>
      <c r="F61" s="23" t="s">
        <v>187</v>
      </c>
    </row>
    <row r="62" spans="1:6" ht="17.100000000000001" customHeight="1" x14ac:dyDescent="0.3">
      <c r="A62" s="20" t="s">
        <v>185</v>
      </c>
      <c r="B62" s="20" t="s">
        <v>15</v>
      </c>
      <c r="C62" s="20" t="s">
        <v>121</v>
      </c>
      <c r="D62" s="21" t="s">
        <v>186</v>
      </c>
      <c r="E62" s="32">
        <v>1</v>
      </c>
      <c r="F62" s="23" t="s">
        <v>187</v>
      </c>
    </row>
    <row r="63" spans="1:6" ht="17.100000000000001" customHeight="1" x14ac:dyDescent="0.3">
      <c r="A63" s="20" t="s">
        <v>185</v>
      </c>
      <c r="B63" s="20" t="s">
        <v>16</v>
      </c>
      <c r="C63" s="20" t="s">
        <v>114</v>
      </c>
      <c r="D63" s="21">
        <v>231</v>
      </c>
      <c r="E63" s="32" t="s">
        <v>186</v>
      </c>
      <c r="F63" s="23" t="s">
        <v>186</v>
      </c>
    </row>
    <row r="64" spans="1:6" ht="17.100000000000001" customHeight="1" x14ac:dyDescent="0.3">
      <c r="A64" s="20" t="s">
        <v>185</v>
      </c>
      <c r="B64" s="20" t="s">
        <v>16</v>
      </c>
      <c r="C64" s="20" t="s">
        <v>65</v>
      </c>
      <c r="D64" s="21">
        <v>162</v>
      </c>
      <c r="E64" s="32" t="s">
        <v>186</v>
      </c>
      <c r="F64" s="23" t="s">
        <v>186</v>
      </c>
    </row>
    <row r="65" spans="1:6" ht="17.100000000000001" customHeight="1" x14ac:dyDescent="0.3">
      <c r="A65" s="20" t="s">
        <v>185</v>
      </c>
      <c r="B65" s="20" t="s">
        <v>16</v>
      </c>
      <c r="C65" s="20" t="s">
        <v>115</v>
      </c>
      <c r="D65" s="21">
        <v>14</v>
      </c>
      <c r="E65" s="32" t="s">
        <v>186</v>
      </c>
      <c r="F65" s="23" t="s">
        <v>186</v>
      </c>
    </row>
    <row r="66" spans="1:6" ht="17.100000000000001" customHeight="1" x14ac:dyDescent="0.3">
      <c r="A66" s="20" t="s">
        <v>185</v>
      </c>
      <c r="B66" s="20" t="s">
        <v>16</v>
      </c>
      <c r="C66" s="20" t="s">
        <v>119</v>
      </c>
      <c r="D66" s="21" t="s">
        <v>186</v>
      </c>
      <c r="E66" s="32">
        <v>1</v>
      </c>
      <c r="F66" s="23" t="s">
        <v>187</v>
      </c>
    </row>
    <row r="67" spans="1:6" ht="17.100000000000001" customHeight="1" x14ac:dyDescent="0.3">
      <c r="A67" s="20" t="s">
        <v>185</v>
      </c>
      <c r="B67" s="20" t="s">
        <v>16</v>
      </c>
      <c r="C67" s="20" t="s">
        <v>127</v>
      </c>
      <c r="D67" s="21" t="s">
        <v>186</v>
      </c>
      <c r="E67" s="32">
        <v>1</v>
      </c>
      <c r="F67" s="23" t="s">
        <v>187</v>
      </c>
    </row>
    <row r="68" spans="1:6" ht="17.100000000000001" customHeight="1" x14ac:dyDescent="0.3">
      <c r="A68" s="20" t="s">
        <v>185</v>
      </c>
      <c r="B68" s="20" t="s">
        <v>17</v>
      </c>
      <c r="C68" s="20" t="s">
        <v>65</v>
      </c>
      <c r="D68" s="21" t="s">
        <v>186</v>
      </c>
      <c r="E68" s="32">
        <v>1</v>
      </c>
      <c r="F68" s="23" t="s">
        <v>187</v>
      </c>
    </row>
    <row r="69" spans="1:6" ht="17.100000000000001" customHeight="1" x14ac:dyDescent="0.3">
      <c r="A69" s="20" t="s">
        <v>185</v>
      </c>
      <c r="B69" s="20" t="s">
        <v>17</v>
      </c>
      <c r="C69" s="20" t="s">
        <v>114</v>
      </c>
      <c r="D69" s="21" t="s">
        <v>186</v>
      </c>
      <c r="E69" s="32">
        <v>1</v>
      </c>
      <c r="F69" s="23" t="s">
        <v>187</v>
      </c>
    </row>
    <row r="70" spans="1:6" ht="17.100000000000001" customHeight="1" x14ac:dyDescent="0.3">
      <c r="A70" s="20" t="s">
        <v>185</v>
      </c>
      <c r="B70" s="20" t="s">
        <v>17</v>
      </c>
      <c r="C70" s="20" t="s">
        <v>115</v>
      </c>
      <c r="D70" s="21" t="s">
        <v>186</v>
      </c>
      <c r="E70" s="32">
        <v>1</v>
      </c>
      <c r="F70" s="23" t="s">
        <v>187</v>
      </c>
    </row>
    <row r="71" spans="1:6" ht="17.100000000000001" customHeight="1" x14ac:dyDescent="0.3">
      <c r="A71" s="20" t="s">
        <v>185</v>
      </c>
      <c r="B71" s="20" t="s">
        <v>18</v>
      </c>
      <c r="C71" s="20" t="s">
        <v>65</v>
      </c>
      <c r="D71" s="21">
        <v>1293</v>
      </c>
      <c r="E71" s="32" t="s">
        <v>186</v>
      </c>
      <c r="F71" s="23" t="s">
        <v>186</v>
      </c>
    </row>
    <row r="72" spans="1:6" ht="17.100000000000001" customHeight="1" x14ac:dyDescent="0.3">
      <c r="A72" s="20" t="s">
        <v>185</v>
      </c>
      <c r="B72" s="20" t="s">
        <v>18</v>
      </c>
      <c r="C72" s="20" t="s">
        <v>114</v>
      </c>
      <c r="D72" s="21">
        <v>496</v>
      </c>
      <c r="E72" s="32" t="s">
        <v>186</v>
      </c>
      <c r="F72" s="23" t="s">
        <v>186</v>
      </c>
    </row>
    <row r="73" spans="1:6" ht="17.100000000000001" customHeight="1" x14ac:dyDescent="0.3">
      <c r="A73" s="20" t="s">
        <v>185</v>
      </c>
      <c r="B73" s="20" t="s">
        <v>18</v>
      </c>
      <c r="C73" s="20" t="s">
        <v>115</v>
      </c>
      <c r="D73" s="21">
        <v>160</v>
      </c>
      <c r="E73" s="32" t="s">
        <v>186</v>
      </c>
      <c r="F73" s="23" t="s">
        <v>186</v>
      </c>
    </row>
    <row r="74" spans="1:6" ht="17.100000000000001" customHeight="1" x14ac:dyDescent="0.3">
      <c r="A74" s="20" t="s">
        <v>185</v>
      </c>
      <c r="B74" s="20" t="s">
        <v>18</v>
      </c>
      <c r="C74" s="20" t="s">
        <v>118</v>
      </c>
      <c r="D74" s="21">
        <v>49</v>
      </c>
      <c r="E74" s="32" t="s">
        <v>186</v>
      </c>
      <c r="F74" s="23" t="s">
        <v>186</v>
      </c>
    </row>
    <row r="75" spans="1:6" ht="17.100000000000001" customHeight="1" x14ac:dyDescent="0.3">
      <c r="A75" s="20" t="s">
        <v>185</v>
      </c>
      <c r="B75" s="20" t="s">
        <v>18</v>
      </c>
      <c r="C75" s="20" t="s">
        <v>117</v>
      </c>
      <c r="D75" s="21">
        <v>43</v>
      </c>
      <c r="E75" s="32" t="s">
        <v>186</v>
      </c>
      <c r="F75" s="23" t="s">
        <v>186</v>
      </c>
    </row>
    <row r="76" spans="1:6" ht="17.100000000000001" customHeight="1" x14ac:dyDescent="0.3">
      <c r="A76" s="20" t="s">
        <v>185</v>
      </c>
      <c r="B76" s="20" t="s">
        <v>18</v>
      </c>
      <c r="C76" s="20" t="s">
        <v>66</v>
      </c>
      <c r="D76" s="21">
        <v>28</v>
      </c>
      <c r="E76" s="32" t="s">
        <v>186</v>
      </c>
      <c r="F76" s="23" t="s">
        <v>186</v>
      </c>
    </row>
    <row r="77" spans="1:6" ht="17.100000000000001" customHeight="1" x14ac:dyDescent="0.3">
      <c r="A77" s="20" t="s">
        <v>185</v>
      </c>
      <c r="B77" s="20" t="s">
        <v>18</v>
      </c>
      <c r="C77" s="20" t="s">
        <v>121</v>
      </c>
      <c r="D77" s="21">
        <v>21</v>
      </c>
      <c r="E77" s="32" t="s">
        <v>186</v>
      </c>
      <c r="F77" s="23" t="s">
        <v>186</v>
      </c>
    </row>
    <row r="78" spans="1:6" ht="17.100000000000001" customHeight="1" x14ac:dyDescent="0.3">
      <c r="A78" s="20" t="s">
        <v>185</v>
      </c>
      <c r="B78" s="20" t="s">
        <v>19</v>
      </c>
      <c r="C78" s="20" t="s">
        <v>65</v>
      </c>
      <c r="D78" s="21">
        <v>143</v>
      </c>
      <c r="E78" s="32" t="s">
        <v>186</v>
      </c>
      <c r="F78" s="23" t="s">
        <v>186</v>
      </c>
    </row>
    <row r="79" spans="1:6" ht="17.100000000000001" customHeight="1" x14ac:dyDescent="0.3">
      <c r="A79" s="20" t="s">
        <v>185</v>
      </c>
      <c r="B79" s="20" t="s">
        <v>19</v>
      </c>
      <c r="C79" s="20" t="s">
        <v>114</v>
      </c>
      <c r="D79" s="21">
        <v>89</v>
      </c>
      <c r="E79" s="32" t="s">
        <v>186</v>
      </c>
      <c r="F79" s="23" t="s">
        <v>186</v>
      </c>
    </row>
    <row r="80" spans="1:6" ht="17.100000000000001" customHeight="1" x14ac:dyDescent="0.3">
      <c r="A80" s="20" t="s">
        <v>185</v>
      </c>
      <c r="B80" s="20" t="s">
        <v>19</v>
      </c>
      <c r="C80" s="20" t="s">
        <v>115</v>
      </c>
      <c r="D80" s="21">
        <v>21</v>
      </c>
      <c r="E80" s="32" t="s">
        <v>186</v>
      </c>
      <c r="F80" s="23" t="s">
        <v>186</v>
      </c>
    </row>
    <row r="81" spans="1:6" ht="17.100000000000001" customHeight="1" x14ac:dyDescent="0.3">
      <c r="A81" s="20" t="s">
        <v>185</v>
      </c>
      <c r="B81" s="20" t="s">
        <v>19</v>
      </c>
      <c r="C81" s="20" t="s">
        <v>117</v>
      </c>
      <c r="D81" s="21" t="s">
        <v>186</v>
      </c>
      <c r="E81" s="32">
        <v>1</v>
      </c>
      <c r="F81" s="23" t="s">
        <v>187</v>
      </c>
    </row>
    <row r="82" spans="1:6" ht="17.100000000000001" customHeight="1" x14ac:dyDescent="0.3">
      <c r="A82" s="20" t="s">
        <v>185</v>
      </c>
      <c r="B82" s="20" t="s">
        <v>19</v>
      </c>
      <c r="C82" s="20" t="s">
        <v>66</v>
      </c>
      <c r="D82" s="21" t="s">
        <v>186</v>
      </c>
      <c r="E82" s="32">
        <v>1</v>
      </c>
      <c r="F82" s="23" t="s">
        <v>187</v>
      </c>
    </row>
    <row r="83" spans="1:6" ht="17.100000000000001" customHeight="1" x14ac:dyDescent="0.3">
      <c r="A83" s="20" t="s">
        <v>185</v>
      </c>
      <c r="B83" s="20" t="s">
        <v>19</v>
      </c>
      <c r="C83" s="20" t="s">
        <v>120</v>
      </c>
      <c r="D83" s="21" t="s">
        <v>186</v>
      </c>
      <c r="E83" s="32">
        <v>1</v>
      </c>
      <c r="F83" s="23" t="s">
        <v>187</v>
      </c>
    </row>
    <row r="84" spans="1:6" ht="17.100000000000001" customHeight="1" x14ac:dyDescent="0.3">
      <c r="A84" s="20" t="s">
        <v>185</v>
      </c>
      <c r="B84" s="20" t="s">
        <v>20</v>
      </c>
      <c r="C84" s="20" t="s">
        <v>65</v>
      </c>
      <c r="D84" s="21">
        <v>44</v>
      </c>
      <c r="E84" s="32" t="s">
        <v>186</v>
      </c>
      <c r="F84" s="23" t="s">
        <v>186</v>
      </c>
    </row>
    <row r="85" spans="1:6" ht="17.100000000000001" customHeight="1" x14ac:dyDescent="0.3">
      <c r="A85" s="20" t="s">
        <v>185</v>
      </c>
      <c r="B85" s="20" t="s">
        <v>20</v>
      </c>
      <c r="C85" s="20" t="s">
        <v>115</v>
      </c>
      <c r="D85" s="21">
        <v>36</v>
      </c>
      <c r="E85" s="32" t="s">
        <v>186</v>
      </c>
      <c r="F85" s="23" t="s">
        <v>186</v>
      </c>
    </row>
    <row r="86" spans="1:6" ht="17.100000000000001" customHeight="1" x14ac:dyDescent="0.3">
      <c r="A86" s="20" t="s">
        <v>185</v>
      </c>
      <c r="B86" s="20" t="s">
        <v>20</v>
      </c>
      <c r="C86" s="20" t="s">
        <v>114</v>
      </c>
      <c r="D86" s="21">
        <v>21</v>
      </c>
      <c r="E86" s="32" t="s">
        <v>186</v>
      </c>
      <c r="F86" s="23" t="s">
        <v>186</v>
      </c>
    </row>
    <row r="87" spans="1:6" ht="17.100000000000001" customHeight="1" x14ac:dyDescent="0.3">
      <c r="A87" s="20" t="s">
        <v>185</v>
      </c>
      <c r="B87" s="20" t="s">
        <v>20</v>
      </c>
      <c r="C87" s="20" t="s">
        <v>119</v>
      </c>
      <c r="D87" s="21" t="s">
        <v>186</v>
      </c>
      <c r="E87" s="32">
        <v>1</v>
      </c>
      <c r="F87" s="23" t="s">
        <v>187</v>
      </c>
    </row>
    <row r="88" spans="1:6" ht="17.100000000000001" customHeight="1" x14ac:dyDescent="0.3">
      <c r="A88" s="20" t="s">
        <v>185</v>
      </c>
      <c r="B88" s="20" t="s">
        <v>20</v>
      </c>
      <c r="C88" s="20" t="s">
        <v>117</v>
      </c>
      <c r="D88" s="21" t="s">
        <v>186</v>
      </c>
      <c r="E88" s="32">
        <v>1</v>
      </c>
      <c r="F88" s="23" t="s">
        <v>187</v>
      </c>
    </row>
    <row r="89" spans="1:6" ht="17.100000000000001" customHeight="1" x14ac:dyDescent="0.3">
      <c r="A89" s="20" t="s">
        <v>185</v>
      </c>
      <c r="B89" s="20" t="s">
        <v>20</v>
      </c>
      <c r="C89" s="20" t="s">
        <v>120</v>
      </c>
      <c r="D89" s="21" t="s">
        <v>186</v>
      </c>
      <c r="E89" s="32">
        <v>1</v>
      </c>
      <c r="F89" s="23" t="s">
        <v>187</v>
      </c>
    </row>
    <row r="90" spans="1:6" ht="17.100000000000001" customHeight="1" x14ac:dyDescent="0.3">
      <c r="A90" s="20" t="s">
        <v>185</v>
      </c>
      <c r="B90" s="20" t="s">
        <v>20</v>
      </c>
      <c r="C90" s="20" t="s">
        <v>67</v>
      </c>
      <c r="D90" s="21" t="s">
        <v>186</v>
      </c>
      <c r="E90" s="32">
        <v>1</v>
      </c>
      <c r="F90" s="23" t="s">
        <v>187</v>
      </c>
    </row>
    <row r="91" spans="1:6" ht="17.100000000000001" customHeight="1" x14ac:dyDescent="0.3">
      <c r="A91" s="20" t="s">
        <v>185</v>
      </c>
      <c r="B91" s="20" t="s">
        <v>21</v>
      </c>
      <c r="C91" s="20" t="s">
        <v>65</v>
      </c>
      <c r="D91" s="21">
        <v>17</v>
      </c>
      <c r="E91" s="32" t="s">
        <v>186</v>
      </c>
      <c r="F91" s="23" t="s">
        <v>186</v>
      </c>
    </row>
    <row r="92" spans="1:6" ht="17.100000000000001" customHeight="1" x14ac:dyDescent="0.3">
      <c r="A92" s="20" t="s">
        <v>185</v>
      </c>
      <c r="B92" s="20" t="s">
        <v>21</v>
      </c>
      <c r="C92" s="20" t="s">
        <v>115</v>
      </c>
      <c r="D92" s="21" t="s">
        <v>186</v>
      </c>
      <c r="E92" s="32">
        <v>1</v>
      </c>
      <c r="F92" s="23" t="s">
        <v>187</v>
      </c>
    </row>
    <row r="93" spans="1:6" ht="17.100000000000001" customHeight="1" x14ac:dyDescent="0.3">
      <c r="A93" s="20" t="s">
        <v>185</v>
      </c>
      <c r="B93" s="20" t="s">
        <v>21</v>
      </c>
      <c r="C93" s="20" t="s">
        <v>114</v>
      </c>
      <c r="D93" s="21" t="s">
        <v>186</v>
      </c>
      <c r="E93" s="32">
        <v>1</v>
      </c>
      <c r="F93" s="23" t="s">
        <v>187</v>
      </c>
    </row>
    <row r="94" spans="1:6" ht="17.100000000000001" customHeight="1" x14ac:dyDescent="0.3">
      <c r="A94" s="20" t="s">
        <v>185</v>
      </c>
      <c r="B94" s="20" t="s">
        <v>21</v>
      </c>
      <c r="C94" s="20" t="s">
        <v>120</v>
      </c>
      <c r="D94" s="21" t="s">
        <v>186</v>
      </c>
      <c r="E94" s="32">
        <v>1</v>
      </c>
      <c r="F94" s="23" t="s">
        <v>187</v>
      </c>
    </row>
    <row r="95" spans="1:6" ht="17.100000000000001" customHeight="1" x14ac:dyDescent="0.3">
      <c r="A95" s="20" t="s">
        <v>185</v>
      </c>
      <c r="B95" s="20" t="s">
        <v>22</v>
      </c>
      <c r="C95" s="20" t="s">
        <v>65</v>
      </c>
      <c r="D95" s="21">
        <v>7017</v>
      </c>
      <c r="E95" s="32" t="s">
        <v>186</v>
      </c>
      <c r="F95" s="23" t="s">
        <v>186</v>
      </c>
    </row>
    <row r="96" spans="1:6" ht="17.100000000000001" customHeight="1" x14ac:dyDescent="0.3">
      <c r="A96" s="20" t="s">
        <v>185</v>
      </c>
      <c r="B96" s="20" t="s">
        <v>22</v>
      </c>
      <c r="C96" s="20" t="s">
        <v>114</v>
      </c>
      <c r="D96" s="21">
        <v>5634</v>
      </c>
      <c r="E96" s="32" t="s">
        <v>186</v>
      </c>
      <c r="F96" s="23" t="s">
        <v>186</v>
      </c>
    </row>
    <row r="97" spans="1:6" ht="17.100000000000001" customHeight="1" x14ac:dyDescent="0.3">
      <c r="A97" s="20" t="s">
        <v>185</v>
      </c>
      <c r="B97" s="20" t="s">
        <v>22</v>
      </c>
      <c r="C97" s="20" t="s">
        <v>115</v>
      </c>
      <c r="D97" s="21">
        <v>2213</v>
      </c>
      <c r="E97" s="32" t="s">
        <v>186</v>
      </c>
      <c r="F97" s="23" t="s">
        <v>186</v>
      </c>
    </row>
    <row r="98" spans="1:6" ht="17.100000000000001" customHeight="1" x14ac:dyDescent="0.3">
      <c r="A98" s="20" t="s">
        <v>185</v>
      </c>
      <c r="B98" s="20" t="s">
        <v>22</v>
      </c>
      <c r="C98" s="20" t="s">
        <v>117</v>
      </c>
      <c r="D98" s="21">
        <v>1022</v>
      </c>
      <c r="E98" s="32" t="s">
        <v>186</v>
      </c>
      <c r="F98" s="23" t="s">
        <v>186</v>
      </c>
    </row>
    <row r="99" spans="1:6" ht="17.100000000000001" customHeight="1" x14ac:dyDescent="0.3">
      <c r="A99" s="20" t="s">
        <v>185</v>
      </c>
      <c r="B99" s="20" t="s">
        <v>22</v>
      </c>
      <c r="C99" s="20" t="s">
        <v>66</v>
      </c>
      <c r="D99" s="21">
        <v>505</v>
      </c>
      <c r="E99" s="32" t="s">
        <v>186</v>
      </c>
      <c r="F99" s="23" t="s">
        <v>186</v>
      </c>
    </row>
    <row r="100" spans="1:6" ht="17.100000000000001" customHeight="1" x14ac:dyDescent="0.3">
      <c r="A100" s="20" t="s">
        <v>185</v>
      </c>
      <c r="B100" s="20" t="s">
        <v>22</v>
      </c>
      <c r="C100" s="20" t="s">
        <v>116</v>
      </c>
      <c r="D100" s="21">
        <v>485</v>
      </c>
      <c r="E100" s="32" t="s">
        <v>186</v>
      </c>
      <c r="F100" s="23" t="s">
        <v>186</v>
      </c>
    </row>
    <row r="101" spans="1:6" ht="17.100000000000001" customHeight="1" x14ac:dyDescent="0.3">
      <c r="A101" s="20" t="s">
        <v>185</v>
      </c>
      <c r="B101" s="20" t="s">
        <v>22</v>
      </c>
      <c r="C101" s="20" t="s">
        <v>121</v>
      </c>
      <c r="D101" s="21">
        <v>321</v>
      </c>
      <c r="E101" s="32" t="s">
        <v>186</v>
      </c>
      <c r="F101" s="23" t="s">
        <v>186</v>
      </c>
    </row>
    <row r="102" spans="1:6" ht="17.100000000000001" customHeight="1" x14ac:dyDescent="0.3">
      <c r="A102" s="20" t="s">
        <v>185</v>
      </c>
      <c r="B102" s="20" t="s">
        <v>23</v>
      </c>
      <c r="C102" s="20" t="s">
        <v>65</v>
      </c>
      <c r="D102" s="21">
        <v>157</v>
      </c>
      <c r="E102" s="32" t="s">
        <v>186</v>
      </c>
      <c r="F102" s="23" t="s">
        <v>186</v>
      </c>
    </row>
    <row r="103" spans="1:6" ht="17.100000000000001" customHeight="1" x14ac:dyDescent="0.3">
      <c r="A103" s="20" t="s">
        <v>185</v>
      </c>
      <c r="B103" s="20" t="s">
        <v>23</v>
      </c>
      <c r="C103" s="20" t="s">
        <v>114</v>
      </c>
      <c r="D103" s="21">
        <v>56</v>
      </c>
      <c r="E103" s="32" t="s">
        <v>186</v>
      </c>
      <c r="F103" s="23" t="s">
        <v>186</v>
      </c>
    </row>
    <row r="104" spans="1:6" ht="17.100000000000001" customHeight="1" x14ac:dyDescent="0.3">
      <c r="A104" s="20" t="s">
        <v>185</v>
      </c>
      <c r="B104" s="20" t="s">
        <v>23</v>
      </c>
      <c r="C104" s="20" t="s">
        <v>115</v>
      </c>
      <c r="D104" s="21">
        <v>33</v>
      </c>
      <c r="E104" s="32" t="s">
        <v>186</v>
      </c>
      <c r="F104" s="23" t="s">
        <v>186</v>
      </c>
    </row>
    <row r="105" spans="1:6" ht="17.100000000000001" customHeight="1" x14ac:dyDescent="0.3">
      <c r="A105" s="20" t="s">
        <v>185</v>
      </c>
      <c r="B105" s="20" t="s">
        <v>23</v>
      </c>
      <c r="C105" s="20" t="s">
        <v>118</v>
      </c>
      <c r="D105" s="21" t="s">
        <v>186</v>
      </c>
      <c r="E105" s="32">
        <v>1</v>
      </c>
      <c r="F105" s="23" t="s">
        <v>187</v>
      </c>
    </row>
    <row r="106" spans="1:6" ht="17.100000000000001" customHeight="1" x14ac:dyDescent="0.3">
      <c r="A106" s="20" t="s">
        <v>185</v>
      </c>
      <c r="B106" s="20" t="s">
        <v>23</v>
      </c>
      <c r="C106" s="20" t="s">
        <v>117</v>
      </c>
      <c r="D106" s="21" t="s">
        <v>186</v>
      </c>
      <c r="E106" s="32">
        <v>1</v>
      </c>
      <c r="F106" s="23" t="s">
        <v>187</v>
      </c>
    </row>
    <row r="107" spans="1:6" ht="17.100000000000001" customHeight="1" x14ac:dyDescent="0.3">
      <c r="A107" s="20" t="s">
        <v>185</v>
      </c>
      <c r="B107" s="20" t="s">
        <v>23</v>
      </c>
      <c r="C107" s="20" t="s">
        <v>121</v>
      </c>
      <c r="D107" s="21" t="s">
        <v>186</v>
      </c>
      <c r="E107" s="32">
        <v>1</v>
      </c>
      <c r="F107" s="23" t="s">
        <v>187</v>
      </c>
    </row>
    <row r="108" spans="1:6" ht="17.100000000000001" customHeight="1" x14ac:dyDescent="0.3">
      <c r="A108" s="20" t="s">
        <v>185</v>
      </c>
      <c r="B108" s="20" t="s">
        <v>24</v>
      </c>
      <c r="C108" s="20" t="s">
        <v>65</v>
      </c>
      <c r="D108" s="21">
        <v>130</v>
      </c>
      <c r="E108" s="32" t="s">
        <v>186</v>
      </c>
      <c r="F108" s="23" t="s">
        <v>186</v>
      </c>
    </row>
    <row r="109" spans="1:6" ht="17.100000000000001" customHeight="1" x14ac:dyDescent="0.3">
      <c r="A109" s="20" t="s">
        <v>185</v>
      </c>
      <c r="B109" s="20" t="s">
        <v>24</v>
      </c>
      <c r="C109" s="20" t="s">
        <v>114</v>
      </c>
      <c r="D109" s="21">
        <v>115</v>
      </c>
      <c r="E109" s="32" t="s">
        <v>186</v>
      </c>
      <c r="F109" s="23" t="s">
        <v>186</v>
      </c>
    </row>
    <row r="110" spans="1:6" ht="17.100000000000001" customHeight="1" x14ac:dyDescent="0.3">
      <c r="A110" s="20" t="s">
        <v>185</v>
      </c>
      <c r="B110" s="20" t="s">
        <v>24</v>
      </c>
      <c r="C110" s="20" t="s">
        <v>115</v>
      </c>
      <c r="D110" s="21">
        <v>97</v>
      </c>
      <c r="E110" s="32" t="s">
        <v>186</v>
      </c>
      <c r="F110" s="23" t="s">
        <v>186</v>
      </c>
    </row>
    <row r="111" spans="1:6" ht="17.100000000000001" customHeight="1" x14ac:dyDescent="0.3">
      <c r="A111" s="20" t="s">
        <v>185</v>
      </c>
      <c r="B111" s="20" t="s">
        <v>24</v>
      </c>
      <c r="C111" s="20" t="s">
        <v>66</v>
      </c>
      <c r="D111" s="21">
        <v>11</v>
      </c>
      <c r="E111" s="32" t="s">
        <v>186</v>
      </c>
      <c r="F111" s="23" t="s">
        <v>186</v>
      </c>
    </row>
    <row r="112" spans="1:6" ht="17.100000000000001" customHeight="1" x14ac:dyDescent="0.3">
      <c r="A112" s="20" t="s">
        <v>185</v>
      </c>
      <c r="B112" s="20" t="s">
        <v>24</v>
      </c>
      <c r="C112" s="20" t="s">
        <v>120</v>
      </c>
      <c r="D112" s="21" t="s">
        <v>186</v>
      </c>
      <c r="E112" s="32">
        <v>1</v>
      </c>
      <c r="F112" s="23" t="s">
        <v>187</v>
      </c>
    </row>
    <row r="113" spans="1:6" ht="17.100000000000001" customHeight="1" x14ac:dyDescent="0.3">
      <c r="A113" s="20" t="s">
        <v>185</v>
      </c>
      <c r="B113" s="20" t="s">
        <v>24</v>
      </c>
      <c r="C113" s="20" t="s">
        <v>116</v>
      </c>
      <c r="D113" s="21" t="s">
        <v>186</v>
      </c>
      <c r="E113" s="32">
        <v>1</v>
      </c>
      <c r="F113" s="23" t="s">
        <v>187</v>
      </c>
    </row>
    <row r="114" spans="1:6" ht="17.100000000000001" customHeight="1" x14ac:dyDescent="0.3">
      <c r="A114" s="20" t="s">
        <v>185</v>
      </c>
      <c r="B114" s="20" t="s">
        <v>25</v>
      </c>
      <c r="C114" s="20" t="s">
        <v>115</v>
      </c>
      <c r="D114" s="21" t="s">
        <v>186</v>
      </c>
      <c r="E114" s="32">
        <v>1</v>
      </c>
      <c r="F114" s="23" t="s">
        <v>187</v>
      </c>
    </row>
    <row r="115" spans="1:6" ht="17.100000000000001" customHeight="1" x14ac:dyDescent="0.3">
      <c r="A115" s="20" t="s">
        <v>185</v>
      </c>
      <c r="B115" s="20" t="s">
        <v>25</v>
      </c>
      <c r="C115" s="20" t="s">
        <v>65</v>
      </c>
      <c r="D115" s="21" t="s">
        <v>186</v>
      </c>
      <c r="E115" s="32">
        <v>1</v>
      </c>
      <c r="F115" s="23" t="s">
        <v>187</v>
      </c>
    </row>
    <row r="116" spans="1:6" ht="17.100000000000001" customHeight="1" x14ac:dyDescent="0.3">
      <c r="A116" s="20" t="s">
        <v>185</v>
      </c>
      <c r="B116" s="20" t="s">
        <v>25</v>
      </c>
      <c r="C116" s="20" t="s">
        <v>114</v>
      </c>
      <c r="D116" s="21" t="s">
        <v>186</v>
      </c>
      <c r="E116" s="32">
        <v>1</v>
      </c>
      <c r="F116" s="23" t="s">
        <v>187</v>
      </c>
    </row>
    <row r="117" spans="1:6" ht="17.100000000000001" customHeight="1" x14ac:dyDescent="0.3">
      <c r="A117" s="20" t="s">
        <v>185</v>
      </c>
      <c r="B117" s="20" t="s">
        <v>25</v>
      </c>
      <c r="C117" s="20" t="s">
        <v>66</v>
      </c>
      <c r="D117" s="21" t="s">
        <v>186</v>
      </c>
      <c r="E117" s="32">
        <v>1</v>
      </c>
      <c r="F117" s="23" t="s">
        <v>187</v>
      </c>
    </row>
    <row r="118" spans="1:6" ht="17.100000000000001" customHeight="1" x14ac:dyDescent="0.3">
      <c r="A118" s="20" t="s">
        <v>185</v>
      </c>
      <c r="B118" s="20" t="s">
        <v>26</v>
      </c>
      <c r="C118" s="20" t="s">
        <v>65</v>
      </c>
      <c r="D118" s="21">
        <v>73</v>
      </c>
      <c r="E118" s="32" t="s">
        <v>186</v>
      </c>
      <c r="F118" s="23" t="s">
        <v>186</v>
      </c>
    </row>
    <row r="119" spans="1:6" ht="17.100000000000001" customHeight="1" x14ac:dyDescent="0.3">
      <c r="A119" s="20" t="s">
        <v>185</v>
      </c>
      <c r="B119" s="20" t="s">
        <v>26</v>
      </c>
      <c r="C119" s="20" t="s">
        <v>115</v>
      </c>
      <c r="D119" s="21">
        <v>39</v>
      </c>
      <c r="E119" s="32" t="s">
        <v>186</v>
      </c>
      <c r="F119" s="23" t="s">
        <v>186</v>
      </c>
    </row>
    <row r="120" spans="1:6" ht="17.100000000000001" customHeight="1" x14ac:dyDescent="0.3">
      <c r="A120" s="20" t="s">
        <v>185</v>
      </c>
      <c r="B120" s="20" t="s">
        <v>26</v>
      </c>
      <c r="C120" s="20" t="s">
        <v>114</v>
      </c>
      <c r="D120" s="21">
        <v>32</v>
      </c>
      <c r="E120" s="32" t="s">
        <v>186</v>
      </c>
      <c r="F120" s="23" t="s">
        <v>186</v>
      </c>
    </row>
    <row r="121" spans="1:6" ht="17.100000000000001" customHeight="1" x14ac:dyDescent="0.3">
      <c r="A121" s="20" t="s">
        <v>185</v>
      </c>
      <c r="B121" s="20" t="s">
        <v>27</v>
      </c>
      <c r="C121" s="20" t="s">
        <v>65</v>
      </c>
      <c r="D121" s="21">
        <v>327</v>
      </c>
      <c r="E121" s="32" t="s">
        <v>186</v>
      </c>
      <c r="F121" s="23" t="s">
        <v>186</v>
      </c>
    </row>
    <row r="122" spans="1:6" ht="17.100000000000001" customHeight="1" x14ac:dyDescent="0.3">
      <c r="A122" s="20" t="s">
        <v>185</v>
      </c>
      <c r="B122" s="20" t="s">
        <v>27</v>
      </c>
      <c r="C122" s="20" t="s">
        <v>114</v>
      </c>
      <c r="D122" s="21">
        <v>99</v>
      </c>
      <c r="E122" s="32" t="s">
        <v>186</v>
      </c>
      <c r="F122" s="23" t="s">
        <v>186</v>
      </c>
    </row>
    <row r="123" spans="1:6" ht="17.100000000000001" customHeight="1" x14ac:dyDescent="0.3">
      <c r="A123" s="20" t="s">
        <v>185</v>
      </c>
      <c r="B123" s="20" t="s">
        <v>27</v>
      </c>
      <c r="C123" s="20" t="s">
        <v>115</v>
      </c>
      <c r="D123" s="21">
        <v>23</v>
      </c>
      <c r="E123" s="32" t="s">
        <v>186</v>
      </c>
      <c r="F123" s="23" t="s">
        <v>186</v>
      </c>
    </row>
    <row r="124" spans="1:6" ht="17.100000000000001" customHeight="1" x14ac:dyDescent="0.3">
      <c r="A124" s="20" t="s">
        <v>185</v>
      </c>
      <c r="B124" s="20" t="s">
        <v>27</v>
      </c>
      <c r="C124" s="20" t="s">
        <v>118</v>
      </c>
      <c r="D124" s="21" t="s">
        <v>186</v>
      </c>
      <c r="E124" s="32">
        <v>1</v>
      </c>
      <c r="F124" s="23" t="s">
        <v>187</v>
      </c>
    </row>
    <row r="125" spans="1:6" ht="17.100000000000001" customHeight="1" x14ac:dyDescent="0.3">
      <c r="A125" s="20" t="s">
        <v>185</v>
      </c>
      <c r="B125" s="20" t="s">
        <v>27</v>
      </c>
      <c r="C125" s="20" t="s">
        <v>117</v>
      </c>
      <c r="D125" s="21" t="s">
        <v>186</v>
      </c>
      <c r="E125" s="32">
        <v>1</v>
      </c>
      <c r="F125" s="23" t="s">
        <v>187</v>
      </c>
    </row>
    <row r="126" spans="1:6" ht="17.100000000000001" customHeight="1" x14ac:dyDescent="0.3">
      <c r="A126" s="20" t="s">
        <v>185</v>
      </c>
      <c r="B126" s="20" t="s">
        <v>27</v>
      </c>
      <c r="C126" s="20" t="s">
        <v>66</v>
      </c>
      <c r="D126" s="21" t="s">
        <v>186</v>
      </c>
      <c r="E126" s="32">
        <v>1</v>
      </c>
      <c r="F126" s="23" t="s">
        <v>187</v>
      </c>
    </row>
    <row r="127" spans="1:6" ht="17.100000000000001" customHeight="1" x14ac:dyDescent="0.3">
      <c r="A127" s="20" t="s">
        <v>185</v>
      </c>
      <c r="B127" s="20" t="s">
        <v>28</v>
      </c>
      <c r="C127" s="20" t="s">
        <v>115</v>
      </c>
      <c r="D127" s="21" t="s">
        <v>186</v>
      </c>
      <c r="E127" s="32">
        <v>1</v>
      </c>
      <c r="F127" s="23" t="s">
        <v>187</v>
      </c>
    </row>
    <row r="128" spans="1:6" ht="17.100000000000001" customHeight="1" x14ac:dyDescent="0.3">
      <c r="A128" s="20" t="s">
        <v>185</v>
      </c>
      <c r="B128" s="20" t="s">
        <v>28</v>
      </c>
      <c r="C128" s="20" t="s">
        <v>65</v>
      </c>
      <c r="D128" s="21" t="s">
        <v>186</v>
      </c>
      <c r="E128" s="32">
        <v>1</v>
      </c>
      <c r="F128" s="23" t="s">
        <v>187</v>
      </c>
    </row>
    <row r="129" spans="1:6" ht="17.100000000000001" customHeight="1" x14ac:dyDescent="0.3">
      <c r="A129" s="20" t="s">
        <v>185</v>
      </c>
      <c r="B129" s="20" t="s">
        <v>29</v>
      </c>
      <c r="C129" s="20" t="s">
        <v>65</v>
      </c>
      <c r="D129" s="21">
        <v>16</v>
      </c>
      <c r="E129" s="32" t="s">
        <v>186</v>
      </c>
      <c r="F129" s="23" t="s">
        <v>186</v>
      </c>
    </row>
    <row r="130" spans="1:6" ht="17.100000000000001" customHeight="1" x14ac:dyDescent="0.3">
      <c r="A130" s="20" t="s">
        <v>185</v>
      </c>
      <c r="B130" s="20" t="s">
        <v>29</v>
      </c>
      <c r="C130" s="20" t="s">
        <v>115</v>
      </c>
      <c r="D130" s="21" t="s">
        <v>186</v>
      </c>
      <c r="E130" s="32">
        <v>1</v>
      </c>
      <c r="F130" s="23" t="s">
        <v>187</v>
      </c>
    </row>
    <row r="131" spans="1:6" ht="17.100000000000001" customHeight="1" x14ac:dyDescent="0.3">
      <c r="A131" s="20" t="s">
        <v>185</v>
      </c>
      <c r="B131" s="20" t="s">
        <v>29</v>
      </c>
      <c r="C131" s="20" t="s">
        <v>114</v>
      </c>
      <c r="D131" s="21" t="s">
        <v>186</v>
      </c>
      <c r="E131" s="32">
        <v>1</v>
      </c>
      <c r="F131" s="23" t="s">
        <v>187</v>
      </c>
    </row>
    <row r="132" spans="1:6" ht="17.100000000000001" customHeight="1" x14ac:dyDescent="0.3">
      <c r="A132" s="20" t="s">
        <v>185</v>
      </c>
      <c r="B132" s="20" t="s">
        <v>29</v>
      </c>
      <c r="C132" s="20" t="s">
        <v>66</v>
      </c>
      <c r="D132" s="21" t="s">
        <v>186</v>
      </c>
      <c r="E132" s="32">
        <v>1</v>
      </c>
      <c r="F132" s="23" t="s">
        <v>187</v>
      </c>
    </row>
    <row r="133" spans="1:6" ht="17.100000000000001" customHeight="1" x14ac:dyDescent="0.3">
      <c r="A133" s="20" t="s">
        <v>185</v>
      </c>
      <c r="B133" s="20" t="s">
        <v>29</v>
      </c>
      <c r="C133" s="20" t="s">
        <v>118</v>
      </c>
      <c r="D133" s="21" t="s">
        <v>186</v>
      </c>
      <c r="E133" s="32">
        <v>1</v>
      </c>
      <c r="F133" s="23" t="s">
        <v>187</v>
      </c>
    </row>
    <row r="134" spans="1:6" ht="17.100000000000001" customHeight="1" x14ac:dyDescent="0.3">
      <c r="A134" s="20" t="s">
        <v>185</v>
      </c>
      <c r="B134" s="20" t="s">
        <v>30</v>
      </c>
      <c r="C134" s="20" t="s">
        <v>65</v>
      </c>
      <c r="D134" s="21">
        <v>503</v>
      </c>
      <c r="E134" s="32" t="s">
        <v>186</v>
      </c>
      <c r="F134" s="23" t="s">
        <v>186</v>
      </c>
    </row>
    <row r="135" spans="1:6" ht="17.100000000000001" customHeight="1" x14ac:dyDescent="0.3">
      <c r="A135" s="20" t="s">
        <v>185</v>
      </c>
      <c r="B135" s="20" t="s">
        <v>30</v>
      </c>
      <c r="C135" s="20" t="s">
        <v>114</v>
      </c>
      <c r="D135" s="21">
        <v>194</v>
      </c>
      <c r="E135" s="32" t="s">
        <v>186</v>
      </c>
      <c r="F135" s="23" t="s">
        <v>186</v>
      </c>
    </row>
    <row r="136" spans="1:6" ht="17.100000000000001" customHeight="1" x14ac:dyDescent="0.3">
      <c r="A136" s="20" t="s">
        <v>185</v>
      </c>
      <c r="B136" s="20" t="s">
        <v>30</v>
      </c>
      <c r="C136" s="20" t="s">
        <v>115</v>
      </c>
      <c r="D136" s="21">
        <v>54</v>
      </c>
      <c r="E136" s="32" t="s">
        <v>186</v>
      </c>
      <c r="F136" s="23" t="s">
        <v>186</v>
      </c>
    </row>
    <row r="137" spans="1:6" ht="17.100000000000001" customHeight="1" x14ac:dyDescent="0.3">
      <c r="A137" s="20" t="s">
        <v>185</v>
      </c>
      <c r="B137" s="20" t="s">
        <v>30</v>
      </c>
      <c r="C137" s="20" t="s">
        <v>66</v>
      </c>
      <c r="D137" s="21" t="s">
        <v>186</v>
      </c>
      <c r="E137" s="32">
        <v>1</v>
      </c>
      <c r="F137" s="23" t="s">
        <v>187</v>
      </c>
    </row>
    <row r="138" spans="1:6" ht="17.100000000000001" customHeight="1" x14ac:dyDescent="0.3">
      <c r="A138" s="20" t="s">
        <v>185</v>
      </c>
      <c r="B138" s="20" t="s">
        <v>30</v>
      </c>
      <c r="C138" s="20" t="s">
        <v>117</v>
      </c>
      <c r="D138" s="21" t="s">
        <v>186</v>
      </c>
      <c r="E138" s="32">
        <v>1</v>
      </c>
      <c r="F138" s="23" t="s">
        <v>187</v>
      </c>
    </row>
    <row r="139" spans="1:6" ht="17.100000000000001" customHeight="1" x14ac:dyDescent="0.3">
      <c r="A139" s="20" t="s">
        <v>185</v>
      </c>
      <c r="B139" s="20" t="s">
        <v>30</v>
      </c>
      <c r="C139" s="20" t="s">
        <v>121</v>
      </c>
      <c r="D139" s="21" t="s">
        <v>186</v>
      </c>
      <c r="E139" s="32">
        <v>1</v>
      </c>
      <c r="F139" s="23" t="s">
        <v>187</v>
      </c>
    </row>
    <row r="140" spans="1:6" ht="17.100000000000001" customHeight="1" x14ac:dyDescent="0.3">
      <c r="A140" s="20" t="s">
        <v>185</v>
      </c>
      <c r="B140" s="20" t="s">
        <v>31</v>
      </c>
      <c r="C140" s="20" t="s">
        <v>65</v>
      </c>
      <c r="D140" s="21">
        <v>91</v>
      </c>
      <c r="E140" s="32" t="s">
        <v>186</v>
      </c>
      <c r="F140" s="23" t="s">
        <v>186</v>
      </c>
    </row>
    <row r="141" spans="1:6" ht="17.100000000000001" customHeight="1" x14ac:dyDescent="0.3">
      <c r="A141" s="20" t="s">
        <v>185</v>
      </c>
      <c r="B141" s="20" t="s">
        <v>31</v>
      </c>
      <c r="C141" s="20" t="s">
        <v>114</v>
      </c>
      <c r="D141" s="21">
        <v>70</v>
      </c>
      <c r="E141" s="32" t="s">
        <v>186</v>
      </c>
      <c r="F141" s="23" t="s">
        <v>186</v>
      </c>
    </row>
    <row r="142" spans="1:6" ht="17.100000000000001" customHeight="1" x14ac:dyDescent="0.3">
      <c r="A142" s="20" t="s">
        <v>185</v>
      </c>
      <c r="B142" s="20" t="s">
        <v>31</v>
      </c>
      <c r="C142" s="20" t="s">
        <v>115</v>
      </c>
      <c r="D142" s="21">
        <v>40</v>
      </c>
      <c r="E142" s="32" t="s">
        <v>186</v>
      </c>
      <c r="F142" s="23" t="s">
        <v>186</v>
      </c>
    </row>
    <row r="143" spans="1:6" ht="17.100000000000001" customHeight="1" x14ac:dyDescent="0.3">
      <c r="A143" s="20" t="s">
        <v>185</v>
      </c>
      <c r="B143" s="20" t="s">
        <v>31</v>
      </c>
      <c r="C143" s="20" t="s">
        <v>66</v>
      </c>
      <c r="D143" s="21" t="s">
        <v>186</v>
      </c>
      <c r="E143" s="32">
        <v>1</v>
      </c>
      <c r="F143" s="23" t="s">
        <v>187</v>
      </c>
    </row>
    <row r="144" spans="1:6" ht="17.100000000000001" customHeight="1" x14ac:dyDescent="0.3">
      <c r="A144" s="20" t="s">
        <v>185</v>
      </c>
      <c r="B144" s="20" t="s">
        <v>31</v>
      </c>
      <c r="C144" s="20" t="s">
        <v>118</v>
      </c>
      <c r="D144" s="21" t="s">
        <v>186</v>
      </c>
      <c r="E144" s="32">
        <v>1</v>
      </c>
      <c r="F144" s="23" t="s">
        <v>187</v>
      </c>
    </row>
    <row r="145" spans="1:6" ht="17.100000000000001" customHeight="1" x14ac:dyDescent="0.3">
      <c r="A145" s="20" t="s">
        <v>185</v>
      </c>
      <c r="B145" s="20" t="s">
        <v>31</v>
      </c>
      <c r="C145" s="20" t="s">
        <v>121</v>
      </c>
      <c r="D145" s="21" t="s">
        <v>186</v>
      </c>
      <c r="E145" s="32">
        <v>1</v>
      </c>
      <c r="F145" s="23" t="s">
        <v>187</v>
      </c>
    </row>
    <row r="146" spans="1:6" ht="17.100000000000001" customHeight="1" x14ac:dyDescent="0.3">
      <c r="A146" s="20" t="s">
        <v>185</v>
      </c>
      <c r="B146" s="20" t="s">
        <v>32</v>
      </c>
      <c r="C146" s="20" t="s">
        <v>65</v>
      </c>
      <c r="D146" s="21">
        <v>78</v>
      </c>
      <c r="E146" s="32" t="s">
        <v>186</v>
      </c>
      <c r="F146" s="23" t="s">
        <v>186</v>
      </c>
    </row>
    <row r="147" spans="1:6" ht="17.100000000000001" customHeight="1" x14ac:dyDescent="0.3">
      <c r="A147" s="20" t="s">
        <v>185</v>
      </c>
      <c r="B147" s="20" t="s">
        <v>32</v>
      </c>
      <c r="C147" s="20" t="s">
        <v>115</v>
      </c>
      <c r="D147" s="21">
        <v>63</v>
      </c>
      <c r="E147" s="32" t="s">
        <v>186</v>
      </c>
      <c r="F147" s="23" t="s">
        <v>186</v>
      </c>
    </row>
    <row r="148" spans="1:6" ht="17.100000000000001" customHeight="1" x14ac:dyDescent="0.3">
      <c r="A148" s="20" t="s">
        <v>185</v>
      </c>
      <c r="B148" s="20" t="s">
        <v>32</v>
      </c>
      <c r="C148" s="20" t="s">
        <v>114</v>
      </c>
      <c r="D148" s="21">
        <v>18</v>
      </c>
      <c r="E148" s="32" t="s">
        <v>186</v>
      </c>
      <c r="F148" s="23" t="s">
        <v>186</v>
      </c>
    </row>
    <row r="149" spans="1:6" ht="17.100000000000001" customHeight="1" x14ac:dyDescent="0.3">
      <c r="A149" s="20" t="s">
        <v>185</v>
      </c>
      <c r="B149" s="20" t="s">
        <v>32</v>
      </c>
      <c r="C149" s="20" t="s">
        <v>119</v>
      </c>
      <c r="D149" s="21" t="s">
        <v>186</v>
      </c>
      <c r="E149" s="32">
        <v>1</v>
      </c>
      <c r="F149" s="23" t="s">
        <v>187</v>
      </c>
    </row>
    <row r="150" spans="1:6" ht="17.100000000000001" customHeight="1" x14ac:dyDescent="0.3">
      <c r="A150" s="20" t="s">
        <v>185</v>
      </c>
      <c r="B150" s="20" t="s">
        <v>32</v>
      </c>
      <c r="C150" s="20" t="s">
        <v>66</v>
      </c>
      <c r="D150" s="21" t="s">
        <v>186</v>
      </c>
      <c r="E150" s="32">
        <v>1</v>
      </c>
      <c r="F150" s="23" t="s">
        <v>187</v>
      </c>
    </row>
    <row r="151" spans="1:6" ht="17.100000000000001" customHeight="1" x14ac:dyDescent="0.3">
      <c r="A151" s="20" t="s">
        <v>185</v>
      </c>
      <c r="B151" s="20" t="s">
        <v>32</v>
      </c>
      <c r="C151" s="20" t="s">
        <v>118</v>
      </c>
      <c r="D151" s="21" t="s">
        <v>186</v>
      </c>
      <c r="E151" s="32">
        <v>1</v>
      </c>
      <c r="F151" s="23" t="s">
        <v>187</v>
      </c>
    </row>
    <row r="152" spans="1:6" ht="17.100000000000001" customHeight="1" x14ac:dyDescent="0.3">
      <c r="A152" s="20" t="s">
        <v>185</v>
      </c>
      <c r="B152" s="20" t="s">
        <v>32</v>
      </c>
      <c r="C152" s="20" t="s">
        <v>117</v>
      </c>
      <c r="D152" s="21" t="s">
        <v>186</v>
      </c>
      <c r="E152" s="32">
        <v>1</v>
      </c>
      <c r="F152" s="23" t="s">
        <v>187</v>
      </c>
    </row>
    <row r="153" spans="1:6" ht="17.100000000000001" customHeight="1" x14ac:dyDescent="0.3">
      <c r="A153" s="20" t="s">
        <v>185</v>
      </c>
      <c r="B153" s="20" t="s">
        <v>33</v>
      </c>
      <c r="C153" s="20" t="s">
        <v>65</v>
      </c>
      <c r="D153" s="21">
        <v>2772</v>
      </c>
      <c r="E153" s="32" t="s">
        <v>186</v>
      </c>
      <c r="F153" s="23" t="s">
        <v>186</v>
      </c>
    </row>
    <row r="154" spans="1:6" ht="17.100000000000001" customHeight="1" x14ac:dyDescent="0.3">
      <c r="A154" s="20" t="s">
        <v>185</v>
      </c>
      <c r="B154" s="20" t="s">
        <v>33</v>
      </c>
      <c r="C154" s="20" t="s">
        <v>114</v>
      </c>
      <c r="D154" s="21">
        <v>1018</v>
      </c>
      <c r="E154" s="32" t="s">
        <v>186</v>
      </c>
      <c r="F154" s="23" t="s">
        <v>186</v>
      </c>
    </row>
    <row r="155" spans="1:6" ht="17.100000000000001" customHeight="1" x14ac:dyDescent="0.3">
      <c r="A155" s="20" t="s">
        <v>185</v>
      </c>
      <c r="B155" s="20" t="s">
        <v>33</v>
      </c>
      <c r="C155" s="20" t="s">
        <v>115</v>
      </c>
      <c r="D155" s="21">
        <v>747</v>
      </c>
      <c r="E155" s="32" t="s">
        <v>186</v>
      </c>
      <c r="F155" s="23" t="s">
        <v>186</v>
      </c>
    </row>
    <row r="156" spans="1:6" ht="17.100000000000001" customHeight="1" x14ac:dyDescent="0.3">
      <c r="A156" s="20" t="s">
        <v>185</v>
      </c>
      <c r="B156" s="20" t="s">
        <v>33</v>
      </c>
      <c r="C156" s="20" t="s">
        <v>67</v>
      </c>
      <c r="D156" s="21">
        <v>315</v>
      </c>
      <c r="E156" s="32" t="s">
        <v>186</v>
      </c>
      <c r="F156" s="23" t="s">
        <v>186</v>
      </c>
    </row>
    <row r="157" spans="1:6" ht="17.100000000000001" customHeight="1" x14ac:dyDescent="0.3">
      <c r="A157" s="20" t="s">
        <v>185</v>
      </c>
      <c r="B157" s="20" t="s">
        <v>33</v>
      </c>
      <c r="C157" s="20" t="s">
        <v>66</v>
      </c>
      <c r="D157" s="21">
        <v>152</v>
      </c>
      <c r="E157" s="32" t="s">
        <v>186</v>
      </c>
      <c r="F157" s="23" t="s">
        <v>186</v>
      </c>
    </row>
    <row r="158" spans="1:6" ht="17.100000000000001" customHeight="1" x14ac:dyDescent="0.3">
      <c r="A158" s="20" t="s">
        <v>185</v>
      </c>
      <c r="B158" s="20" t="s">
        <v>33</v>
      </c>
      <c r="C158" s="20" t="s">
        <v>116</v>
      </c>
      <c r="D158" s="21">
        <v>126</v>
      </c>
      <c r="E158" s="32" t="s">
        <v>186</v>
      </c>
      <c r="F158" s="23" t="s">
        <v>186</v>
      </c>
    </row>
    <row r="159" spans="1:6" ht="17.100000000000001" customHeight="1" x14ac:dyDescent="0.3">
      <c r="A159" s="20" t="s">
        <v>185</v>
      </c>
      <c r="B159" s="20" t="s">
        <v>33</v>
      </c>
      <c r="C159" s="20" t="s">
        <v>181</v>
      </c>
      <c r="D159" s="21">
        <v>93</v>
      </c>
      <c r="E159" s="32" t="s">
        <v>186</v>
      </c>
      <c r="F159" s="23" t="s">
        <v>186</v>
      </c>
    </row>
    <row r="160" spans="1:6" ht="17.100000000000001" customHeight="1" x14ac:dyDescent="0.3">
      <c r="A160" s="20" t="s">
        <v>185</v>
      </c>
      <c r="B160" s="20" t="s">
        <v>34</v>
      </c>
      <c r="C160" s="20" t="s">
        <v>65</v>
      </c>
      <c r="D160" s="21">
        <v>238</v>
      </c>
      <c r="E160" s="32" t="s">
        <v>186</v>
      </c>
      <c r="F160" s="23" t="s">
        <v>186</v>
      </c>
    </row>
    <row r="161" spans="1:6" ht="17.100000000000001" customHeight="1" x14ac:dyDescent="0.3">
      <c r="A161" s="20" t="s">
        <v>185</v>
      </c>
      <c r="B161" s="20" t="s">
        <v>34</v>
      </c>
      <c r="C161" s="20" t="s">
        <v>115</v>
      </c>
      <c r="D161" s="21">
        <v>129</v>
      </c>
      <c r="E161" s="32" t="s">
        <v>186</v>
      </c>
      <c r="F161" s="23" t="s">
        <v>186</v>
      </c>
    </row>
    <row r="162" spans="1:6" ht="17.100000000000001" customHeight="1" x14ac:dyDescent="0.3">
      <c r="A162" s="20" t="s">
        <v>185</v>
      </c>
      <c r="B162" s="20" t="s">
        <v>34</v>
      </c>
      <c r="C162" s="20" t="s">
        <v>114</v>
      </c>
      <c r="D162" s="21">
        <v>53</v>
      </c>
      <c r="E162" s="32" t="s">
        <v>186</v>
      </c>
      <c r="F162" s="23" t="s">
        <v>186</v>
      </c>
    </row>
    <row r="163" spans="1:6" ht="17.100000000000001" customHeight="1" x14ac:dyDescent="0.3">
      <c r="A163" s="20" t="s">
        <v>185</v>
      </c>
      <c r="B163" s="20" t="s">
        <v>34</v>
      </c>
      <c r="C163" s="20" t="s">
        <v>117</v>
      </c>
      <c r="D163" s="21">
        <v>17</v>
      </c>
      <c r="E163" s="32" t="s">
        <v>186</v>
      </c>
      <c r="F163" s="23" t="s">
        <v>186</v>
      </c>
    </row>
    <row r="164" spans="1:6" ht="17.100000000000001" customHeight="1" x14ac:dyDescent="0.3">
      <c r="A164" s="20" t="s">
        <v>185</v>
      </c>
      <c r="B164" s="20" t="s">
        <v>34</v>
      </c>
      <c r="C164" s="20" t="s">
        <v>121</v>
      </c>
      <c r="D164" s="21">
        <v>16</v>
      </c>
      <c r="E164" s="32" t="s">
        <v>186</v>
      </c>
      <c r="F164" s="23" t="s">
        <v>186</v>
      </c>
    </row>
    <row r="165" spans="1:6" ht="17.100000000000001" customHeight="1" x14ac:dyDescent="0.3">
      <c r="A165" s="20" t="s">
        <v>185</v>
      </c>
      <c r="B165" s="20" t="s">
        <v>34</v>
      </c>
      <c r="C165" s="20" t="s">
        <v>120</v>
      </c>
      <c r="D165" s="21">
        <v>13</v>
      </c>
      <c r="E165" s="32" t="s">
        <v>186</v>
      </c>
      <c r="F165" s="23" t="s">
        <v>186</v>
      </c>
    </row>
    <row r="166" spans="1:6" ht="17.100000000000001" customHeight="1" x14ac:dyDescent="0.3">
      <c r="A166" s="20" t="s">
        <v>185</v>
      </c>
      <c r="B166" s="20" t="s">
        <v>34</v>
      </c>
      <c r="C166" s="20" t="s">
        <v>66</v>
      </c>
      <c r="D166" s="21">
        <v>12</v>
      </c>
      <c r="E166" s="32" t="s">
        <v>186</v>
      </c>
      <c r="F166" s="23" t="s">
        <v>186</v>
      </c>
    </row>
    <row r="167" spans="1:6" ht="17.100000000000001" customHeight="1" x14ac:dyDescent="0.3">
      <c r="A167" s="20" t="s">
        <v>185</v>
      </c>
      <c r="B167" s="20" t="s">
        <v>35</v>
      </c>
      <c r="C167" s="20" t="s">
        <v>65</v>
      </c>
      <c r="D167" s="21">
        <v>16</v>
      </c>
      <c r="E167" s="32" t="s">
        <v>186</v>
      </c>
      <c r="F167" s="23" t="s">
        <v>186</v>
      </c>
    </row>
    <row r="168" spans="1:6" ht="17.100000000000001" customHeight="1" x14ac:dyDescent="0.3">
      <c r="A168" s="20" t="s">
        <v>185</v>
      </c>
      <c r="B168" s="20" t="s">
        <v>35</v>
      </c>
      <c r="C168" s="20" t="s">
        <v>114</v>
      </c>
      <c r="D168" s="21" t="s">
        <v>186</v>
      </c>
      <c r="E168" s="32">
        <v>1</v>
      </c>
      <c r="F168" s="23" t="s">
        <v>187</v>
      </c>
    </row>
    <row r="169" spans="1:6" ht="17.100000000000001" customHeight="1" x14ac:dyDescent="0.3">
      <c r="A169" s="20" t="s">
        <v>185</v>
      </c>
      <c r="B169" s="20" t="s">
        <v>35</v>
      </c>
      <c r="C169" s="20" t="s">
        <v>115</v>
      </c>
      <c r="D169" s="21" t="s">
        <v>186</v>
      </c>
      <c r="E169" s="32">
        <v>1</v>
      </c>
      <c r="F169" s="23" t="s">
        <v>187</v>
      </c>
    </row>
    <row r="170" spans="1:6" ht="17.100000000000001" customHeight="1" x14ac:dyDescent="0.3">
      <c r="A170" s="20" t="s">
        <v>185</v>
      </c>
      <c r="B170" s="20" t="s">
        <v>35</v>
      </c>
      <c r="C170" s="20" t="s">
        <v>66</v>
      </c>
      <c r="D170" s="21" t="s">
        <v>186</v>
      </c>
      <c r="E170" s="32">
        <v>1</v>
      </c>
      <c r="F170" s="23" t="s">
        <v>187</v>
      </c>
    </row>
    <row r="171" spans="1:6" ht="17.100000000000001" customHeight="1" x14ac:dyDescent="0.3">
      <c r="A171" s="20" t="s">
        <v>185</v>
      </c>
      <c r="B171" s="20" t="s">
        <v>36</v>
      </c>
      <c r="C171" s="20" t="s">
        <v>65</v>
      </c>
      <c r="D171" s="21">
        <v>2778</v>
      </c>
      <c r="E171" s="32" t="s">
        <v>186</v>
      </c>
      <c r="F171" s="23" t="s">
        <v>186</v>
      </c>
    </row>
    <row r="172" spans="1:6" ht="17.100000000000001" customHeight="1" x14ac:dyDescent="0.3">
      <c r="A172" s="20" t="s">
        <v>185</v>
      </c>
      <c r="B172" s="20" t="s">
        <v>36</v>
      </c>
      <c r="C172" s="20" t="s">
        <v>114</v>
      </c>
      <c r="D172" s="21">
        <v>686</v>
      </c>
      <c r="E172" s="32" t="s">
        <v>186</v>
      </c>
      <c r="F172" s="23" t="s">
        <v>186</v>
      </c>
    </row>
    <row r="173" spans="1:6" ht="17.100000000000001" customHeight="1" x14ac:dyDescent="0.3">
      <c r="A173" s="20" t="s">
        <v>185</v>
      </c>
      <c r="B173" s="20" t="s">
        <v>36</v>
      </c>
      <c r="C173" s="20" t="s">
        <v>115</v>
      </c>
      <c r="D173" s="21">
        <v>309</v>
      </c>
      <c r="E173" s="32" t="s">
        <v>186</v>
      </c>
      <c r="F173" s="23" t="s">
        <v>186</v>
      </c>
    </row>
    <row r="174" spans="1:6" ht="17.100000000000001" customHeight="1" x14ac:dyDescent="0.3">
      <c r="A174" s="20" t="s">
        <v>185</v>
      </c>
      <c r="B174" s="20" t="s">
        <v>36</v>
      </c>
      <c r="C174" s="20" t="s">
        <v>117</v>
      </c>
      <c r="D174" s="21">
        <v>135</v>
      </c>
      <c r="E174" s="32" t="s">
        <v>186</v>
      </c>
      <c r="F174" s="23" t="s">
        <v>186</v>
      </c>
    </row>
    <row r="175" spans="1:6" ht="17.100000000000001" customHeight="1" x14ac:dyDescent="0.3">
      <c r="A175" s="20" t="s">
        <v>185</v>
      </c>
      <c r="B175" s="20" t="s">
        <v>36</v>
      </c>
      <c r="C175" s="20" t="s">
        <v>66</v>
      </c>
      <c r="D175" s="21">
        <v>72</v>
      </c>
      <c r="E175" s="32" t="s">
        <v>186</v>
      </c>
      <c r="F175" s="23" t="s">
        <v>186</v>
      </c>
    </row>
    <row r="176" spans="1:6" ht="17.100000000000001" customHeight="1" x14ac:dyDescent="0.3">
      <c r="A176" s="20" t="s">
        <v>185</v>
      </c>
      <c r="B176" s="20" t="s">
        <v>36</v>
      </c>
      <c r="C176" s="20" t="s">
        <v>121</v>
      </c>
      <c r="D176" s="21">
        <v>58</v>
      </c>
      <c r="E176" s="32" t="s">
        <v>186</v>
      </c>
      <c r="F176" s="23" t="s">
        <v>186</v>
      </c>
    </row>
    <row r="177" spans="1:6" ht="17.100000000000001" customHeight="1" x14ac:dyDescent="0.3">
      <c r="A177" s="20" t="s">
        <v>185</v>
      </c>
      <c r="B177" s="20" t="s">
        <v>36</v>
      </c>
      <c r="C177" s="20" t="s">
        <v>116</v>
      </c>
      <c r="D177" s="21">
        <v>33</v>
      </c>
      <c r="E177" s="32" t="s">
        <v>186</v>
      </c>
      <c r="F177" s="23" t="s">
        <v>186</v>
      </c>
    </row>
    <row r="178" spans="1:6" ht="17.100000000000001" customHeight="1" x14ac:dyDescent="0.3">
      <c r="A178" s="20" t="s">
        <v>185</v>
      </c>
      <c r="B178" s="20" t="s">
        <v>37</v>
      </c>
      <c r="C178" s="20" t="s">
        <v>65</v>
      </c>
      <c r="D178" s="21">
        <v>1274</v>
      </c>
      <c r="E178" s="32" t="s">
        <v>186</v>
      </c>
      <c r="F178" s="23" t="s">
        <v>186</v>
      </c>
    </row>
    <row r="179" spans="1:6" ht="17.100000000000001" customHeight="1" x14ac:dyDescent="0.3">
      <c r="A179" s="20" t="s">
        <v>185</v>
      </c>
      <c r="B179" s="20" t="s">
        <v>37</v>
      </c>
      <c r="C179" s="20" t="s">
        <v>115</v>
      </c>
      <c r="D179" s="21">
        <v>415</v>
      </c>
      <c r="E179" s="32" t="s">
        <v>186</v>
      </c>
      <c r="F179" s="23" t="s">
        <v>186</v>
      </c>
    </row>
    <row r="180" spans="1:6" ht="17.100000000000001" customHeight="1" x14ac:dyDescent="0.3">
      <c r="A180" s="20" t="s">
        <v>185</v>
      </c>
      <c r="B180" s="20" t="s">
        <v>37</v>
      </c>
      <c r="C180" s="20" t="s">
        <v>114</v>
      </c>
      <c r="D180" s="21">
        <v>356</v>
      </c>
      <c r="E180" s="32" t="s">
        <v>186</v>
      </c>
      <c r="F180" s="23" t="s">
        <v>186</v>
      </c>
    </row>
    <row r="181" spans="1:6" ht="17.100000000000001" customHeight="1" x14ac:dyDescent="0.3">
      <c r="A181" s="20" t="s">
        <v>185</v>
      </c>
      <c r="B181" s="20" t="s">
        <v>37</v>
      </c>
      <c r="C181" s="20" t="s">
        <v>66</v>
      </c>
      <c r="D181" s="21">
        <v>246</v>
      </c>
      <c r="E181" s="32" t="s">
        <v>186</v>
      </c>
      <c r="F181" s="23" t="s">
        <v>186</v>
      </c>
    </row>
    <row r="182" spans="1:6" ht="17.100000000000001" customHeight="1" x14ac:dyDescent="0.3">
      <c r="A182" s="20" t="s">
        <v>185</v>
      </c>
      <c r="B182" s="20" t="s">
        <v>37</v>
      </c>
      <c r="C182" s="20" t="s">
        <v>120</v>
      </c>
      <c r="D182" s="21">
        <v>223</v>
      </c>
      <c r="E182" s="32" t="s">
        <v>186</v>
      </c>
      <c r="F182" s="23" t="s">
        <v>186</v>
      </c>
    </row>
    <row r="183" spans="1:6" ht="17.100000000000001" customHeight="1" x14ac:dyDescent="0.3">
      <c r="A183" s="20" t="s">
        <v>185</v>
      </c>
      <c r="B183" s="20" t="s">
        <v>37</v>
      </c>
      <c r="C183" s="20" t="s">
        <v>117</v>
      </c>
      <c r="D183" s="21">
        <v>142</v>
      </c>
      <c r="E183" s="32" t="s">
        <v>186</v>
      </c>
      <c r="F183" s="23" t="s">
        <v>186</v>
      </c>
    </row>
    <row r="184" spans="1:6" ht="17.100000000000001" customHeight="1" x14ac:dyDescent="0.3">
      <c r="A184" s="20" t="s">
        <v>185</v>
      </c>
      <c r="B184" s="20" t="s">
        <v>37</v>
      </c>
      <c r="C184" s="20" t="s">
        <v>118</v>
      </c>
      <c r="D184" s="21">
        <v>86</v>
      </c>
      <c r="E184" s="32" t="s">
        <v>186</v>
      </c>
      <c r="F184" s="23" t="s">
        <v>186</v>
      </c>
    </row>
    <row r="185" spans="1:6" ht="17.100000000000001" customHeight="1" x14ac:dyDescent="0.3">
      <c r="A185" s="20" t="s">
        <v>185</v>
      </c>
      <c r="B185" s="20" t="s">
        <v>38</v>
      </c>
      <c r="C185" s="20" t="s">
        <v>65</v>
      </c>
      <c r="D185" s="21">
        <v>63</v>
      </c>
      <c r="E185" s="32" t="s">
        <v>186</v>
      </c>
      <c r="F185" s="23" t="s">
        <v>186</v>
      </c>
    </row>
    <row r="186" spans="1:6" ht="17.100000000000001" customHeight="1" x14ac:dyDescent="0.3">
      <c r="A186" s="20" t="s">
        <v>185</v>
      </c>
      <c r="B186" s="20" t="s">
        <v>38</v>
      </c>
      <c r="C186" s="20" t="s">
        <v>114</v>
      </c>
      <c r="D186" s="21">
        <v>38</v>
      </c>
      <c r="E186" s="32" t="s">
        <v>186</v>
      </c>
      <c r="F186" s="23" t="s">
        <v>186</v>
      </c>
    </row>
    <row r="187" spans="1:6" ht="17.100000000000001" customHeight="1" x14ac:dyDescent="0.3">
      <c r="A187" s="20" t="s">
        <v>185</v>
      </c>
      <c r="B187" s="20" t="s">
        <v>38</v>
      </c>
      <c r="C187" s="20" t="s">
        <v>115</v>
      </c>
      <c r="D187" s="21">
        <v>13</v>
      </c>
      <c r="E187" s="32" t="s">
        <v>186</v>
      </c>
      <c r="F187" s="23" t="s">
        <v>186</v>
      </c>
    </row>
    <row r="188" spans="1:6" ht="17.100000000000001" customHeight="1" x14ac:dyDescent="0.3">
      <c r="A188" s="20" t="s">
        <v>185</v>
      </c>
      <c r="B188" s="20" t="s">
        <v>38</v>
      </c>
      <c r="C188" s="20" t="s">
        <v>121</v>
      </c>
      <c r="D188" s="21" t="s">
        <v>186</v>
      </c>
      <c r="E188" s="32">
        <v>1</v>
      </c>
      <c r="F188" s="23" t="s">
        <v>187</v>
      </c>
    </row>
    <row r="189" spans="1:6" ht="17.100000000000001" customHeight="1" x14ac:dyDescent="0.3">
      <c r="A189" s="20" t="s">
        <v>185</v>
      </c>
      <c r="B189" s="20" t="s">
        <v>38</v>
      </c>
      <c r="C189" s="20" t="s">
        <v>66</v>
      </c>
      <c r="D189" s="21" t="s">
        <v>186</v>
      </c>
      <c r="E189" s="32">
        <v>1</v>
      </c>
      <c r="F189" s="23" t="s">
        <v>187</v>
      </c>
    </row>
    <row r="190" spans="1:6" ht="17.100000000000001" customHeight="1" x14ac:dyDescent="0.3">
      <c r="A190" s="20" t="s">
        <v>185</v>
      </c>
      <c r="B190" s="20" t="s">
        <v>39</v>
      </c>
      <c r="C190" s="20" t="s">
        <v>65</v>
      </c>
      <c r="D190" s="21">
        <v>2285</v>
      </c>
      <c r="E190" s="32" t="s">
        <v>186</v>
      </c>
      <c r="F190" s="23" t="s">
        <v>186</v>
      </c>
    </row>
    <row r="191" spans="1:6" ht="17.100000000000001" customHeight="1" x14ac:dyDescent="0.3">
      <c r="A191" s="20" t="s">
        <v>185</v>
      </c>
      <c r="B191" s="20" t="s">
        <v>39</v>
      </c>
      <c r="C191" s="20" t="s">
        <v>114</v>
      </c>
      <c r="D191" s="21">
        <v>808</v>
      </c>
      <c r="E191" s="32" t="s">
        <v>186</v>
      </c>
      <c r="F191" s="23" t="s">
        <v>186</v>
      </c>
    </row>
    <row r="192" spans="1:6" ht="17.100000000000001" customHeight="1" x14ac:dyDescent="0.3">
      <c r="A192" s="20" t="s">
        <v>185</v>
      </c>
      <c r="B192" s="20" t="s">
        <v>39</v>
      </c>
      <c r="C192" s="20" t="s">
        <v>115</v>
      </c>
      <c r="D192" s="21">
        <v>298</v>
      </c>
      <c r="E192" s="32" t="s">
        <v>186</v>
      </c>
      <c r="F192" s="23" t="s">
        <v>186</v>
      </c>
    </row>
    <row r="193" spans="1:6" ht="17.100000000000001" customHeight="1" x14ac:dyDescent="0.3">
      <c r="A193" s="20" t="s">
        <v>185</v>
      </c>
      <c r="B193" s="20" t="s">
        <v>39</v>
      </c>
      <c r="C193" s="20" t="s">
        <v>117</v>
      </c>
      <c r="D193" s="21">
        <v>136</v>
      </c>
      <c r="E193" s="32" t="s">
        <v>186</v>
      </c>
      <c r="F193" s="23" t="s">
        <v>186</v>
      </c>
    </row>
    <row r="194" spans="1:6" ht="17.100000000000001" customHeight="1" x14ac:dyDescent="0.3">
      <c r="A194" s="20" t="s">
        <v>185</v>
      </c>
      <c r="B194" s="20" t="s">
        <v>39</v>
      </c>
      <c r="C194" s="20" t="s">
        <v>116</v>
      </c>
      <c r="D194" s="21">
        <v>69</v>
      </c>
      <c r="E194" s="32" t="s">
        <v>186</v>
      </c>
      <c r="F194" s="23" t="s">
        <v>186</v>
      </c>
    </row>
    <row r="195" spans="1:6" ht="17.100000000000001" customHeight="1" x14ac:dyDescent="0.3">
      <c r="A195" s="20" t="s">
        <v>185</v>
      </c>
      <c r="B195" s="20" t="s">
        <v>39</v>
      </c>
      <c r="C195" s="20" t="s">
        <v>66</v>
      </c>
      <c r="D195" s="21">
        <v>66</v>
      </c>
      <c r="E195" s="32" t="s">
        <v>186</v>
      </c>
      <c r="F195" s="23" t="s">
        <v>186</v>
      </c>
    </row>
    <row r="196" spans="1:6" ht="17.100000000000001" customHeight="1" x14ac:dyDescent="0.3">
      <c r="A196" s="20" t="s">
        <v>185</v>
      </c>
      <c r="B196" s="20" t="s">
        <v>39</v>
      </c>
      <c r="C196" s="20" t="s">
        <v>118</v>
      </c>
      <c r="D196" s="21">
        <v>32</v>
      </c>
      <c r="E196" s="32" t="s">
        <v>186</v>
      </c>
      <c r="F196" s="23" t="s">
        <v>186</v>
      </c>
    </row>
    <row r="197" spans="1:6" ht="17.100000000000001" customHeight="1" x14ac:dyDescent="0.3">
      <c r="A197" s="20" t="s">
        <v>185</v>
      </c>
      <c r="B197" s="20" t="s">
        <v>40</v>
      </c>
      <c r="C197" s="20" t="s">
        <v>65</v>
      </c>
      <c r="D197" s="21">
        <v>3096</v>
      </c>
      <c r="E197" s="32" t="s">
        <v>186</v>
      </c>
      <c r="F197" s="23" t="s">
        <v>186</v>
      </c>
    </row>
    <row r="198" spans="1:6" ht="17.100000000000001" customHeight="1" x14ac:dyDescent="0.3">
      <c r="A198" s="20" t="s">
        <v>185</v>
      </c>
      <c r="B198" s="20" t="s">
        <v>40</v>
      </c>
      <c r="C198" s="20" t="s">
        <v>114</v>
      </c>
      <c r="D198" s="21">
        <v>1048</v>
      </c>
      <c r="E198" s="32" t="s">
        <v>186</v>
      </c>
      <c r="F198" s="23" t="s">
        <v>186</v>
      </c>
    </row>
    <row r="199" spans="1:6" ht="17.100000000000001" customHeight="1" x14ac:dyDescent="0.3">
      <c r="A199" s="20" t="s">
        <v>185</v>
      </c>
      <c r="B199" s="20" t="s">
        <v>40</v>
      </c>
      <c r="C199" s="20" t="s">
        <v>115</v>
      </c>
      <c r="D199" s="21">
        <v>670</v>
      </c>
      <c r="E199" s="32" t="s">
        <v>186</v>
      </c>
      <c r="F199" s="23" t="s">
        <v>186</v>
      </c>
    </row>
    <row r="200" spans="1:6" ht="17.100000000000001" customHeight="1" x14ac:dyDescent="0.3">
      <c r="A200" s="20" t="s">
        <v>185</v>
      </c>
      <c r="B200" s="20" t="s">
        <v>40</v>
      </c>
      <c r="C200" s="20" t="s">
        <v>117</v>
      </c>
      <c r="D200" s="21">
        <v>131</v>
      </c>
      <c r="E200" s="32" t="s">
        <v>186</v>
      </c>
      <c r="F200" s="23" t="s">
        <v>186</v>
      </c>
    </row>
    <row r="201" spans="1:6" ht="17.100000000000001" customHeight="1" x14ac:dyDescent="0.3">
      <c r="A201" s="20" t="s">
        <v>185</v>
      </c>
      <c r="B201" s="20" t="s">
        <v>40</v>
      </c>
      <c r="C201" s="20" t="s">
        <v>66</v>
      </c>
      <c r="D201" s="21">
        <v>126</v>
      </c>
      <c r="E201" s="32" t="s">
        <v>186</v>
      </c>
      <c r="F201" s="23" t="s">
        <v>186</v>
      </c>
    </row>
    <row r="202" spans="1:6" ht="17.100000000000001" customHeight="1" x14ac:dyDescent="0.3">
      <c r="A202" s="20" t="s">
        <v>185</v>
      </c>
      <c r="B202" s="20" t="s">
        <v>40</v>
      </c>
      <c r="C202" s="20" t="s">
        <v>121</v>
      </c>
      <c r="D202" s="21">
        <v>108</v>
      </c>
      <c r="E202" s="32" t="s">
        <v>186</v>
      </c>
      <c r="F202" s="23" t="s">
        <v>186</v>
      </c>
    </row>
    <row r="203" spans="1:6" ht="17.100000000000001" customHeight="1" x14ac:dyDescent="0.3">
      <c r="A203" s="20" t="s">
        <v>185</v>
      </c>
      <c r="B203" s="20" t="s">
        <v>40</v>
      </c>
      <c r="C203" s="20" t="s">
        <v>120</v>
      </c>
      <c r="D203" s="21">
        <v>105</v>
      </c>
      <c r="E203" s="32" t="s">
        <v>186</v>
      </c>
      <c r="F203" s="23" t="s">
        <v>186</v>
      </c>
    </row>
    <row r="204" spans="1:6" ht="17.100000000000001" customHeight="1" x14ac:dyDescent="0.3">
      <c r="A204" s="20" t="s">
        <v>185</v>
      </c>
      <c r="B204" s="20" t="s">
        <v>41</v>
      </c>
      <c r="C204" s="20" t="s">
        <v>65</v>
      </c>
      <c r="D204" s="21">
        <v>571</v>
      </c>
      <c r="E204" s="32" t="s">
        <v>186</v>
      </c>
      <c r="F204" s="23" t="s">
        <v>186</v>
      </c>
    </row>
    <row r="205" spans="1:6" ht="17.100000000000001" customHeight="1" x14ac:dyDescent="0.3">
      <c r="A205" s="20" t="s">
        <v>185</v>
      </c>
      <c r="B205" s="20" t="s">
        <v>41</v>
      </c>
      <c r="C205" s="20" t="s">
        <v>115</v>
      </c>
      <c r="D205" s="21">
        <v>195</v>
      </c>
      <c r="E205" s="32" t="s">
        <v>186</v>
      </c>
      <c r="F205" s="23" t="s">
        <v>186</v>
      </c>
    </row>
    <row r="206" spans="1:6" ht="17.100000000000001" customHeight="1" x14ac:dyDescent="0.3">
      <c r="A206" s="20" t="s">
        <v>185</v>
      </c>
      <c r="B206" s="20" t="s">
        <v>41</v>
      </c>
      <c r="C206" s="20" t="s">
        <v>114</v>
      </c>
      <c r="D206" s="21">
        <v>189</v>
      </c>
      <c r="E206" s="32" t="s">
        <v>186</v>
      </c>
      <c r="F206" s="23" t="s">
        <v>186</v>
      </c>
    </row>
    <row r="207" spans="1:6" ht="17.100000000000001" customHeight="1" x14ac:dyDescent="0.3">
      <c r="A207" s="20" t="s">
        <v>185</v>
      </c>
      <c r="B207" s="20" t="s">
        <v>41</v>
      </c>
      <c r="C207" s="20" t="s">
        <v>116</v>
      </c>
      <c r="D207" s="21">
        <v>114</v>
      </c>
      <c r="E207" s="32" t="s">
        <v>186</v>
      </c>
      <c r="F207" s="23" t="s">
        <v>186</v>
      </c>
    </row>
    <row r="208" spans="1:6" ht="17.100000000000001" customHeight="1" x14ac:dyDescent="0.3">
      <c r="A208" s="20" t="s">
        <v>185</v>
      </c>
      <c r="B208" s="20" t="s">
        <v>41</v>
      </c>
      <c r="C208" s="20" t="s">
        <v>120</v>
      </c>
      <c r="D208" s="21">
        <v>111</v>
      </c>
      <c r="E208" s="32" t="s">
        <v>186</v>
      </c>
      <c r="F208" s="23" t="s">
        <v>186</v>
      </c>
    </row>
    <row r="209" spans="1:6" ht="17.100000000000001" customHeight="1" x14ac:dyDescent="0.3">
      <c r="A209" s="20" t="s">
        <v>185</v>
      </c>
      <c r="B209" s="20" t="s">
        <v>41</v>
      </c>
      <c r="C209" s="20" t="s">
        <v>66</v>
      </c>
      <c r="D209" s="21">
        <v>53</v>
      </c>
      <c r="E209" s="32" t="s">
        <v>186</v>
      </c>
      <c r="F209" s="23" t="s">
        <v>186</v>
      </c>
    </row>
    <row r="210" spans="1:6" ht="17.100000000000001" customHeight="1" x14ac:dyDescent="0.3">
      <c r="A210" s="20" t="s">
        <v>185</v>
      </c>
      <c r="B210" s="20" t="s">
        <v>41</v>
      </c>
      <c r="C210" s="20" t="s">
        <v>117</v>
      </c>
      <c r="D210" s="21">
        <v>50</v>
      </c>
      <c r="E210" s="32" t="s">
        <v>186</v>
      </c>
      <c r="F210" s="23" t="s">
        <v>186</v>
      </c>
    </row>
    <row r="211" spans="1:6" ht="17.100000000000001" customHeight="1" x14ac:dyDescent="0.3">
      <c r="A211" s="20" t="s">
        <v>185</v>
      </c>
      <c r="B211" s="20" t="s">
        <v>42</v>
      </c>
      <c r="C211" s="20" t="s">
        <v>65</v>
      </c>
      <c r="D211" s="21">
        <v>897</v>
      </c>
      <c r="E211" s="32" t="s">
        <v>186</v>
      </c>
      <c r="F211" s="23" t="s">
        <v>186</v>
      </c>
    </row>
    <row r="212" spans="1:6" ht="17.100000000000001" customHeight="1" x14ac:dyDescent="0.3">
      <c r="A212" s="20" t="s">
        <v>185</v>
      </c>
      <c r="B212" s="20" t="s">
        <v>42</v>
      </c>
      <c r="C212" s="20" t="s">
        <v>114</v>
      </c>
      <c r="D212" s="21">
        <v>295</v>
      </c>
      <c r="E212" s="32" t="s">
        <v>186</v>
      </c>
      <c r="F212" s="23" t="s">
        <v>186</v>
      </c>
    </row>
    <row r="213" spans="1:6" ht="17.100000000000001" customHeight="1" x14ac:dyDescent="0.3">
      <c r="A213" s="20" t="s">
        <v>185</v>
      </c>
      <c r="B213" s="20" t="s">
        <v>42</v>
      </c>
      <c r="C213" s="20" t="s">
        <v>118</v>
      </c>
      <c r="D213" s="21">
        <v>117</v>
      </c>
      <c r="E213" s="32" t="s">
        <v>186</v>
      </c>
      <c r="F213" s="23" t="s">
        <v>186</v>
      </c>
    </row>
    <row r="214" spans="1:6" ht="17.100000000000001" customHeight="1" x14ac:dyDescent="0.3">
      <c r="A214" s="20" t="s">
        <v>185</v>
      </c>
      <c r="B214" s="20" t="s">
        <v>42</v>
      </c>
      <c r="C214" s="20" t="s">
        <v>115</v>
      </c>
      <c r="D214" s="21">
        <v>102</v>
      </c>
      <c r="E214" s="32" t="s">
        <v>186</v>
      </c>
      <c r="F214" s="23" t="s">
        <v>186</v>
      </c>
    </row>
    <row r="215" spans="1:6" ht="17.100000000000001" customHeight="1" x14ac:dyDescent="0.3">
      <c r="A215" s="20" t="s">
        <v>185</v>
      </c>
      <c r="B215" s="20" t="s">
        <v>42</v>
      </c>
      <c r="C215" s="20" t="s">
        <v>120</v>
      </c>
      <c r="D215" s="21">
        <v>67</v>
      </c>
      <c r="E215" s="32" t="s">
        <v>186</v>
      </c>
      <c r="F215" s="23" t="s">
        <v>186</v>
      </c>
    </row>
    <row r="216" spans="1:6" ht="17.100000000000001" customHeight="1" x14ac:dyDescent="0.3">
      <c r="A216" s="20" t="s">
        <v>185</v>
      </c>
      <c r="B216" s="20" t="s">
        <v>42</v>
      </c>
      <c r="C216" s="20" t="s">
        <v>117</v>
      </c>
      <c r="D216" s="21">
        <v>42</v>
      </c>
      <c r="E216" s="32" t="s">
        <v>186</v>
      </c>
      <c r="F216" s="23" t="s">
        <v>186</v>
      </c>
    </row>
    <row r="217" spans="1:6" ht="17.100000000000001" customHeight="1" x14ac:dyDescent="0.3">
      <c r="A217" s="20" t="s">
        <v>185</v>
      </c>
      <c r="B217" s="20" t="s">
        <v>42</v>
      </c>
      <c r="C217" s="20" t="s">
        <v>66</v>
      </c>
      <c r="D217" s="21">
        <v>30</v>
      </c>
      <c r="E217" s="32" t="s">
        <v>186</v>
      </c>
      <c r="F217" s="23" t="s">
        <v>186</v>
      </c>
    </row>
    <row r="218" spans="1:6" ht="17.100000000000001" customHeight="1" x14ac:dyDescent="0.3">
      <c r="A218" s="20" t="s">
        <v>185</v>
      </c>
      <c r="B218" s="20" t="s">
        <v>43</v>
      </c>
      <c r="C218" s="20" t="s">
        <v>65</v>
      </c>
      <c r="D218" s="21">
        <v>218</v>
      </c>
      <c r="E218" s="32" t="s">
        <v>186</v>
      </c>
      <c r="F218" s="23" t="s">
        <v>186</v>
      </c>
    </row>
    <row r="219" spans="1:6" ht="17.100000000000001" customHeight="1" x14ac:dyDescent="0.3">
      <c r="A219" s="20" t="s">
        <v>185</v>
      </c>
      <c r="B219" s="20" t="s">
        <v>43</v>
      </c>
      <c r="C219" s="20" t="s">
        <v>115</v>
      </c>
      <c r="D219" s="21">
        <v>53</v>
      </c>
      <c r="E219" s="32" t="s">
        <v>186</v>
      </c>
      <c r="F219" s="23" t="s">
        <v>186</v>
      </c>
    </row>
    <row r="220" spans="1:6" ht="17.100000000000001" customHeight="1" x14ac:dyDescent="0.3">
      <c r="A220" s="20" t="s">
        <v>185</v>
      </c>
      <c r="B220" s="20" t="s">
        <v>43</v>
      </c>
      <c r="C220" s="20" t="s">
        <v>114</v>
      </c>
      <c r="D220" s="21">
        <v>48</v>
      </c>
      <c r="E220" s="32" t="s">
        <v>186</v>
      </c>
      <c r="F220" s="23" t="s">
        <v>186</v>
      </c>
    </row>
    <row r="221" spans="1:6" ht="17.100000000000001" customHeight="1" x14ac:dyDescent="0.3">
      <c r="A221" s="20" t="s">
        <v>185</v>
      </c>
      <c r="B221" s="20" t="s">
        <v>43</v>
      </c>
      <c r="C221" s="20" t="s">
        <v>66</v>
      </c>
      <c r="D221" s="21" t="s">
        <v>186</v>
      </c>
      <c r="E221" s="32">
        <v>1</v>
      </c>
      <c r="F221" s="23" t="s">
        <v>187</v>
      </c>
    </row>
    <row r="222" spans="1:6" ht="17.100000000000001" customHeight="1" x14ac:dyDescent="0.3">
      <c r="A222" s="20" t="s">
        <v>185</v>
      </c>
      <c r="B222" s="20" t="s">
        <v>43</v>
      </c>
      <c r="C222" s="20" t="s">
        <v>117</v>
      </c>
      <c r="D222" s="21" t="s">
        <v>186</v>
      </c>
      <c r="E222" s="32">
        <v>1</v>
      </c>
      <c r="F222" s="23" t="s">
        <v>187</v>
      </c>
    </row>
    <row r="223" spans="1:6" ht="17.100000000000001" customHeight="1" x14ac:dyDescent="0.3">
      <c r="A223" s="20" t="s">
        <v>185</v>
      </c>
      <c r="B223" s="20" t="s">
        <v>43</v>
      </c>
      <c r="C223" s="20" t="s">
        <v>120</v>
      </c>
      <c r="D223" s="21" t="s">
        <v>186</v>
      </c>
      <c r="E223" s="32">
        <v>1</v>
      </c>
      <c r="F223" s="23" t="s">
        <v>187</v>
      </c>
    </row>
    <row r="224" spans="1:6" ht="17.100000000000001" customHeight="1" x14ac:dyDescent="0.3">
      <c r="A224" s="20" t="s">
        <v>185</v>
      </c>
      <c r="B224" s="20" t="s">
        <v>44</v>
      </c>
      <c r="C224" s="20" t="s">
        <v>65</v>
      </c>
      <c r="D224" s="21">
        <v>588</v>
      </c>
      <c r="E224" s="32" t="s">
        <v>186</v>
      </c>
      <c r="F224" s="23" t="s">
        <v>186</v>
      </c>
    </row>
    <row r="225" spans="1:6" ht="17.100000000000001" customHeight="1" x14ac:dyDescent="0.3">
      <c r="A225" s="20" t="s">
        <v>185</v>
      </c>
      <c r="B225" s="20" t="s">
        <v>44</v>
      </c>
      <c r="C225" s="20" t="s">
        <v>114</v>
      </c>
      <c r="D225" s="21">
        <v>272</v>
      </c>
      <c r="E225" s="32" t="s">
        <v>186</v>
      </c>
      <c r="F225" s="23" t="s">
        <v>186</v>
      </c>
    </row>
    <row r="226" spans="1:6" ht="17.100000000000001" customHeight="1" x14ac:dyDescent="0.3">
      <c r="A226" s="20" t="s">
        <v>185</v>
      </c>
      <c r="B226" s="20" t="s">
        <v>44</v>
      </c>
      <c r="C226" s="20" t="s">
        <v>115</v>
      </c>
      <c r="D226" s="21">
        <v>114</v>
      </c>
      <c r="E226" s="32" t="s">
        <v>186</v>
      </c>
      <c r="F226" s="23" t="s">
        <v>186</v>
      </c>
    </row>
    <row r="227" spans="1:6" ht="17.100000000000001" customHeight="1" x14ac:dyDescent="0.3">
      <c r="A227" s="20" t="s">
        <v>185</v>
      </c>
      <c r="B227" s="20" t="s">
        <v>44</v>
      </c>
      <c r="C227" s="20" t="s">
        <v>120</v>
      </c>
      <c r="D227" s="21">
        <v>80</v>
      </c>
      <c r="E227" s="32" t="s">
        <v>186</v>
      </c>
      <c r="F227" s="23" t="s">
        <v>186</v>
      </c>
    </row>
    <row r="228" spans="1:6" ht="17.100000000000001" customHeight="1" x14ac:dyDescent="0.3">
      <c r="A228" s="20" t="s">
        <v>185</v>
      </c>
      <c r="B228" s="20" t="s">
        <v>44</v>
      </c>
      <c r="C228" s="20" t="s">
        <v>66</v>
      </c>
      <c r="D228" s="21">
        <v>66</v>
      </c>
      <c r="E228" s="32" t="s">
        <v>186</v>
      </c>
      <c r="F228" s="23" t="s">
        <v>186</v>
      </c>
    </row>
    <row r="229" spans="1:6" ht="17.100000000000001" customHeight="1" x14ac:dyDescent="0.3">
      <c r="A229" s="20" t="s">
        <v>185</v>
      </c>
      <c r="B229" s="20" t="s">
        <v>44</v>
      </c>
      <c r="C229" s="20" t="s">
        <v>116</v>
      </c>
      <c r="D229" s="21">
        <v>50</v>
      </c>
      <c r="E229" s="32" t="s">
        <v>186</v>
      </c>
      <c r="F229" s="23" t="s">
        <v>186</v>
      </c>
    </row>
    <row r="230" spans="1:6" ht="17.100000000000001" customHeight="1" x14ac:dyDescent="0.3">
      <c r="A230" s="20" t="s">
        <v>185</v>
      </c>
      <c r="B230" s="20" t="s">
        <v>44</v>
      </c>
      <c r="C230" s="20" t="s">
        <v>121</v>
      </c>
      <c r="D230" s="21">
        <v>32</v>
      </c>
      <c r="E230" s="32" t="s">
        <v>186</v>
      </c>
      <c r="F230" s="23" t="s">
        <v>186</v>
      </c>
    </row>
    <row r="231" spans="1:6" ht="17.100000000000001" customHeight="1" x14ac:dyDescent="0.3">
      <c r="A231" s="20" t="s">
        <v>185</v>
      </c>
      <c r="B231" s="20" t="s">
        <v>45</v>
      </c>
      <c r="C231" s="20" t="s">
        <v>65</v>
      </c>
      <c r="D231" s="21">
        <v>684</v>
      </c>
      <c r="E231" s="32" t="s">
        <v>186</v>
      </c>
      <c r="F231" s="23" t="s">
        <v>186</v>
      </c>
    </row>
    <row r="232" spans="1:6" ht="17.100000000000001" customHeight="1" x14ac:dyDescent="0.3">
      <c r="A232" s="20" t="s">
        <v>185</v>
      </c>
      <c r="B232" s="20" t="s">
        <v>45</v>
      </c>
      <c r="C232" s="20" t="s">
        <v>114</v>
      </c>
      <c r="D232" s="21">
        <v>259</v>
      </c>
      <c r="E232" s="32" t="s">
        <v>186</v>
      </c>
      <c r="F232" s="23" t="s">
        <v>186</v>
      </c>
    </row>
    <row r="233" spans="1:6" ht="17.100000000000001" customHeight="1" x14ac:dyDescent="0.3">
      <c r="A233" s="20" t="s">
        <v>185</v>
      </c>
      <c r="B233" s="20" t="s">
        <v>45</v>
      </c>
      <c r="C233" s="20" t="s">
        <v>115</v>
      </c>
      <c r="D233" s="21">
        <v>87</v>
      </c>
      <c r="E233" s="32" t="s">
        <v>186</v>
      </c>
      <c r="F233" s="23" t="s">
        <v>186</v>
      </c>
    </row>
    <row r="234" spans="1:6" ht="17.100000000000001" customHeight="1" x14ac:dyDescent="0.3">
      <c r="A234" s="20" t="s">
        <v>185</v>
      </c>
      <c r="B234" s="20" t="s">
        <v>45</v>
      </c>
      <c r="C234" s="20" t="s">
        <v>66</v>
      </c>
      <c r="D234" s="21">
        <v>13</v>
      </c>
      <c r="E234" s="32" t="s">
        <v>186</v>
      </c>
      <c r="F234" s="23" t="s">
        <v>186</v>
      </c>
    </row>
    <row r="235" spans="1:6" ht="17.100000000000001" customHeight="1" x14ac:dyDescent="0.3">
      <c r="A235" s="20" t="s">
        <v>185</v>
      </c>
      <c r="B235" s="20" t="s">
        <v>45</v>
      </c>
      <c r="C235" s="20" t="s">
        <v>121</v>
      </c>
      <c r="D235" s="21" t="s">
        <v>186</v>
      </c>
      <c r="E235" s="32">
        <v>1</v>
      </c>
      <c r="F235" s="23" t="s">
        <v>187</v>
      </c>
    </row>
    <row r="236" spans="1:6" ht="17.100000000000001" customHeight="1" x14ac:dyDescent="0.3">
      <c r="A236" s="20" t="s">
        <v>185</v>
      </c>
      <c r="B236" s="20" t="s">
        <v>45</v>
      </c>
      <c r="C236" s="20" t="s">
        <v>117</v>
      </c>
      <c r="D236" s="21" t="s">
        <v>186</v>
      </c>
      <c r="E236" s="32">
        <v>1</v>
      </c>
      <c r="F236" s="23" t="s">
        <v>187</v>
      </c>
    </row>
    <row r="237" spans="1:6" ht="17.100000000000001" customHeight="1" x14ac:dyDescent="0.3">
      <c r="A237" s="20" t="s">
        <v>185</v>
      </c>
      <c r="B237" s="20" t="s">
        <v>45</v>
      </c>
      <c r="C237" s="20" t="s">
        <v>116</v>
      </c>
      <c r="D237" s="21" t="s">
        <v>186</v>
      </c>
      <c r="E237" s="32">
        <v>1</v>
      </c>
      <c r="F237" s="23" t="s">
        <v>187</v>
      </c>
    </row>
    <row r="238" spans="1:6" ht="17.100000000000001" customHeight="1" x14ac:dyDescent="0.3">
      <c r="A238" s="20" t="s">
        <v>185</v>
      </c>
      <c r="B238" s="20" t="s">
        <v>46</v>
      </c>
      <c r="C238" s="20" t="s">
        <v>65</v>
      </c>
      <c r="D238" s="21">
        <v>1174</v>
      </c>
      <c r="E238" s="32" t="s">
        <v>186</v>
      </c>
      <c r="F238" s="23" t="s">
        <v>186</v>
      </c>
    </row>
    <row r="239" spans="1:6" ht="17.100000000000001" customHeight="1" x14ac:dyDescent="0.3">
      <c r="A239" s="20" t="s">
        <v>185</v>
      </c>
      <c r="B239" s="20" t="s">
        <v>46</v>
      </c>
      <c r="C239" s="20" t="s">
        <v>114</v>
      </c>
      <c r="D239" s="21">
        <v>418</v>
      </c>
      <c r="E239" s="32" t="s">
        <v>186</v>
      </c>
      <c r="F239" s="23" t="s">
        <v>186</v>
      </c>
    </row>
    <row r="240" spans="1:6" ht="17.100000000000001" customHeight="1" x14ac:dyDescent="0.3">
      <c r="A240" s="20" t="s">
        <v>185</v>
      </c>
      <c r="B240" s="20" t="s">
        <v>46</v>
      </c>
      <c r="C240" s="20" t="s">
        <v>115</v>
      </c>
      <c r="D240" s="21">
        <v>115</v>
      </c>
      <c r="E240" s="32" t="s">
        <v>186</v>
      </c>
      <c r="F240" s="23" t="s">
        <v>186</v>
      </c>
    </row>
    <row r="241" spans="1:6" ht="17.100000000000001" customHeight="1" x14ac:dyDescent="0.3">
      <c r="A241" s="20" t="s">
        <v>185</v>
      </c>
      <c r="B241" s="20" t="s">
        <v>46</v>
      </c>
      <c r="C241" s="20" t="s">
        <v>66</v>
      </c>
      <c r="D241" s="21">
        <v>74</v>
      </c>
      <c r="E241" s="32" t="s">
        <v>186</v>
      </c>
      <c r="F241" s="23" t="s">
        <v>186</v>
      </c>
    </row>
    <row r="242" spans="1:6" ht="17.100000000000001" customHeight="1" x14ac:dyDescent="0.3">
      <c r="A242" s="20" t="s">
        <v>185</v>
      </c>
      <c r="B242" s="20" t="s">
        <v>46</v>
      </c>
      <c r="C242" s="20" t="s">
        <v>118</v>
      </c>
      <c r="D242" s="21">
        <v>66</v>
      </c>
      <c r="E242" s="32" t="s">
        <v>186</v>
      </c>
      <c r="F242" s="23" t="s">
        <v>186</v>
      </c>
    </row>
    <row r="243" spans="1:6" ht="17.100000000000001" customHeight="1" x14ac:dyDescent="0.3">
      <c r="A243" s="20" t="s">
        <v>185</v>
      </c>
      <c r="B243" s="20" t="s">
        <v>46</v>
      </c>
      <c r="C243" s="20" t="s">
        <v>67</v>
      </c>
      <c r="D243" s="21">
        <v>66</v>
      </c>
      <c r="E243" s="32" t="s">
        <v>186</v>
      </c>
      <c r="F243" s="23" t="s">
        <v>186</v>
      </c>
    </row>
    <row r="244" spans="1:6" ht="17.100000000000001" customHeight="1" x14ac:dyDescent="0.3">
      <c r="A244" s="20" t="s">
        <v>185</v>
      </c>
      <c r="B244" s="20" t="s">
        <v>46</v>
      </c>
      <c r="C244" s="20" t="s">
        <v>120</v>
      </c>
      <c r="D244" s="21">
        <v>46</v>
      </c>
      <c r="E244" s="32" t="s">
        <v>186</v>
      </c>
      <c r="F244" s="23" t="s">
        <v>186</v>
      </c>
    </row>
    <row r="245" spans="1:6" ht="17.100000000000001" customHeight="1" x14ac:dyDescent="0.3">
      <c r="A245" s="20" t="s">
        <v>185</v>
      </c>
      <c r="B245" s="20" t="s">
        <v>47</v>
      </c>
      <c r="C245" s="20" t="s">
        <v>65</v>
      </c>
      <c r="D245" s="21">
        <v>223</v>
      </c>
      <c r="E245" s="32" t="s">
        <v>186</v>
      </c>
      <c r="F245" s="23" t="s">
        <v>186</v>
      </c>
    </row>
    <row r="246" spans="1:6" ht="17.100000000000001" customHeight="1" x14ac:dyDescent="0.3">
      <c r="A246" s="20" t="s">
        <v>185</v>
      </c>
      <c r="B246" s="20" t="s">
        <v>47</v>
      </c>
      <c r="C246" s="20" t="s">
        <v>114</v>
      </c>
      <c r="D246" s="21">
        <v>70</v>
      </c>
      <c r="E246" s="32" t="s">
        <v>186</v>
      </c>
      <c r="F246" s="23" t="s">
        <v>186</v>
      </c>
    </row>
    <row r="247" spans="1:6" ht="17.100000000000001" customHeight="1" x14ac:dyDescent="0.3">
      <c r="A247" s="20" t="s">
        <v>185</v>
      </c>
      <c r="B247" s="20" t="s">
        <v>47</v>
      </c>
      <c r="C247" s="20" t="s">
        <v>115</v>
      </c>
      <c r="D247" s="21">
        <v>70</v>
      </c>
      <c r="E247" s="32" t="s">
        <v>186</v>
      </c>
      <c r="F247" s="23" t="s">
        <v>186</v>
      </c>
    </row>
    <row r="248" spans="1:6" ht="17.100000000000001" customHeight="1" x14ac:dyDescent="0.3">
      <c r="A248" s="20" t="s">
        <v>185</v>
      </c>
      <c r="B248" s="20" t="s">
        <v>47</v>
      </c>
      <c r="C248" s="20" t="s">
        <v>66</v>
      </c>
      <c r="D248" s="21">
        <v>12</v>
      </c>
      <c r="E248" s="32" t="s">
        <v>186</v>
      </c>
      <c r="F248" s="23" t="s">
        <v>186</v>
      </c>
    </row>
    <row r="249" spans="1:6" ht="17.100000000000001" customHeight="1" x14ac:dyDescent="0.3">
      <c r="A249" s="20" t="s">
        <v>185</v>
      </c>
      <c r="B249" s="20" t="s">
        <v>47</v>
      </c>
      <c r="C249" s="20" t="s">
        <v>117</v>
      </c>
      <c r="D249" s="21" t="s">
        <v>186</v>
      </c>
      <c r="E249" s="32">
        <v>1</v>
      </c>
      <c r="F249" s="23" t="s">
        <v>187</v>
      </c>
    </row>
    <row r="250" spans="1:6" ht="17.100000000000001" customHeight="1" x14ac:dyDescent="0.3">
      <c r="A250" s="20" t="s">
        <v>185</v>
      </c>
      <c r="B250" s="20" t="s">
        <v>47</v>
      </c>
      <c r="C250" s="20" t="s">
        <v>120</v>
      </c>
      <c r="D250" s="21" t="s">
        <v>186</v>
      </c>
      <c r="E250" s="32">
        <v>1</v>
      </c>
      <c r="F250" s="23" t="s">
        <v>187</v>
      </c>
    </row>
    <row r="251" spans="1:6" ht="17.100000000000001" customHeight="1" x14ac:dyDescent="0.3">
      <c r="A251" s="20" t="s">
        <v>185</v>
      </c>
      <c r="B251" s="20" t="s">
        <v>47</v>
      </c>
      <c r="C251" s="20" t="s">
        <v>67</v>
      </c>
      <c r="D251" s="21" t="s">
        <v>186</v>
      </c>
      <c r="E251" s="32">
        <v>1</v>
      </c>
      <c r="F251" s="23" t="s">
        <v>187</v>
      </c>
    </row>
    <row r="252" spans="1:6" ht="17.100000000000001" customHeight="1" x14ac:dyDescent="0.3">
      <c r="A252" s="20" t="s">
        <v>185</v>
      </c>
      <c r="B252" s="20" t="s">
        <v>48</v>
      </c>
      <c r="C252" s="20" t="s">
        <v>65</v>
      </c>
      <c r="D252" s="21">
        <v>179</v>
      </c>
      <c r="E252" s="32" t="s">
        <v>186</v>
      </c>
      <c r="F252" s="23" t="s">
        <v>186</v>
      </c>
    </row>
    <row r="253" spans="1:6" ht="17.100000000000001" customHeight="1" x14ac:dyDescent="0.3">
      <c r="A253" s="20" t="s">
        <v>185</v>
      </c>
      <c r="B253" s="20" t="s">
        <v>48</v>
      </c>
      <c r="C253" s="20" t="s">
        <v>115</v>
      </c>
      <c r="D253" s="21">
        <v>87</v>
      </c>
      <c r="E253" s="32" t="s">
        <v>186</v>
      </c>
      <c r="F253" s="23" t="s">
        <v>186</v>
      </c>
    </row>
    <row r="254" spans="1:6" ht="17.100000000000001" customHeight="1" x14ac:dyDescent="0.3">
      <c r="A254" s="20" t="s">
        <v>185</v>
      </c>
      <c r="B254" s="20" t="s">
        <v>48</v>
      </c>
      <c r="C254" s="20" t="s">
        <v>114</v>
      </c>
      <c r="D254" s="21">
        <v>15</v>
      </c>
      <c r="E254" s="32" t="s">
        <v>186</v>
      </c>
      <c r="F254" s="23" t="s">
        <v>186</v>
      </c>
    </row>
    <row r="255" spans="1:6" ht="17.100000000000001" customHeight="1" x14ac:dyDescent="0.3">
      <c r="A255" s="20" t="s">
        <v>185</v>
      </c>
      <c r="B255" s="20" t="s">
        <v>48</v>
      </c>
      <c r="C255" s="20" t="s">
        <v>117</v>
      </c>
      <c r="D255" s="21" t="s">
        <v>186</v>
      </c>
      <c r="E255" s="32">
        <v>1</v>
      </c>
      <c r="F255" s="23" t="s">
        <v>187</v>
      </c>
    </row>
    <row r="256" spans="1:6" ht="17.100000000000001" customHeight="1" x14ac:dyDescent="0.3">
      <c r="A256" s="20" t="s">
        <v>185</v>
      </c>
      <c r="B256" s="20" t="s">
        <v>48</v>
      </c>
      <c r="C256" s="20" t="s">
        <v>66</v>
      </c>
      <c r="D256" s="21" t="s">
        <v>186</v>
      </c>
      <c r="E256" s="32">
        <v>1</v>
      </c>
      <c r="F256" s="23" t="s">
        <v>187</v>
      </c>
    </row>
    <row r="257" spans="1:6" ht="17.100000000000001" customHeight="1" x14ac:dyDescent="0.3">
      <c r="A257" s="20" t="s">
        <v>185</v>
      </c>
      <c r="B257" s="20" t="s">
        <v>48</v>
      </c>
      <c r="C257" s="20" t="s">
        <v>116</v>
      </c>
      <c r="D257" s="21" t="s">
        <v>186</v>
      </c>
      <c r="E257" s="32">
        <v>1</v>
      </c>
      <c r="F257" s="23" t="s">
        <v>187</v>
      </c>
    </row>
    <row r="258" spans="1:6" ht="17.100000000000001" customHeight="1" x14ac:dyDescent="0.3">
      <c r="A258" s="20" t="s">
        <v>185</v>
      </c>
      <c r="B258" s="20" t="s">
        <v>48</v>
      </c>
      <c r="C258" s="20" t="s">
        <v>120</v>
      </c>
      <c r="D258" s="21" t="s">
        <v>186</v>
      </c>
      <c r="E258" s="32">
        <v>1</v>
      </c>
      <c r="F258" s="23" t="s">
        <v>187</v>
      </c>
    </row>
    <row r="259" spans="1:6" ht="17.100000000000001" customHeight="1" x14ac:dyDescent="0.3">
      <c r="A259" s="20" t="s">
        <v>185</v>
      </c>
      <c r="B259" s="20" t="s">
        <v>49</v>
      </c>
      <c r="C259" s="20" t="s">
        <v>65</v>
      </c>
      <c r="D259" s="21" t="s">
        <v>186</v>
      </c>
      <c r="E259" s="32">
        <v>1</v>
      </c>
      <c r="F259" s="23" t="s">
        <v>187</v>
      </c>
    </row>
    <row r="260" spans="1:6" ht="17.100000000000001" customHeight="1" x14ac:dyDescent="0.3">
      <c r="A260" s="20" t="s">
        <v>185</v>
      </c>
      <c r="B260" s="20" t="s">
        <v>49</v>
      </c>
      <c r="C260" s="20" t="s">
        <v>114</v>
      </c>
      <c r="D260" s="21" t="s">
        <v>186</v>
      </c>
      <c r="E260" s="32">
        <v>1</v>
      </c>
      <c r="F260" s="23" t="s">
        <v>187</v>
      </c>
    </row>
    <row r="261" spans="1:6" ht="17.100000000000001" customHeight="1" x14ac:dyDescent="0.3">
      <c r="A261" s="20" t="s">
        <v>185</v>
      </c>
      <c r="B261" s="20" t="s">
        <v>49</v>
      </c>
      <c r="C261" s="20" t="s">
        <v>115</v>
      </c>
      <c r="D261" s="21" t="s">
        <v>186</v>
      </c>
      <c r="E261" s="32">
        <v>1</v>
      </c>
      <c r="F261" s="23" t="s">
        <v>187</v>
      </c>
    </row>
    <row r="262" spans="1:6" ht="17.100000000000001" customHeight="1" x14ac:dyDescent="0.3">
      <c r="A262" s="20" t="s">
        <v>185</v>
      </c>
      <c r="B262" s="20" t="s">
        <v>50</v>
      </c>
      <c r="C262" s="20" t="s">
        <v>65</v>
      </c>
      <c r="D262" s="21">
        <v>26</v>
      </c>
      <c r="E262" s="32" t="s">
        <v>186</v>
      </c>
      <c r="F262" s="23" t="s">
        <v>186</v>
      </c>
    </row>
    <row r="263" spans="1:6" ht="17.100000000000001" customHeight="1" x14ac:dyDescent="0.3">
      <c r="A263" s="20" t="s">
        <v>185</v>
      </c>
      <c r="B263" s="20" t="s">
        <v>50</v>
      </c>
      <c r="C263" s="20" t="s">
        <v>115</v>
      </c>
      <c r="D263" s="21">
        <v>26</v>
      </c>
      <c r="E263" s="32" t="s">
        <v>186</v>
      </c>
      <c r="F263" s="23" t="s">
        <v>186</v>
      </c>
    </row>
    <row r="264" spans="1:6" ht="17.100000000000001" customHeight="1" x14ac:dyDescent="0.3">
      <c r="A264" s="20" t="s">
        <v>185</v>
      </c>
      <c r="B264" s="20" t="s">
        <v>50</v>
      </c>
      <c r="C264" s="20" t="s">
        <v>117</v>
      </c>
      <c r="D264" s="21" t="s">
        <v>186</v>
      </c>
      <c r="E264" s="32">
        <v>1</v>
      </c>
      <c r="F264" s="23" t="s">
        <v>187</v>
      </c>
    </row>
    <row r="265" spans="1:6" ht="17.100000000000001" customHeight="1" x14ac:dyDescent="0.3">
      <c r="A265" s="20" t="s">
        <v>185</v>
      </c>
      <c r="B265" s="20" t="s">
        <v>50</v>
      </c>
      <c r="C265" s="20" t="s">
        <v>114</v>
      </c>
      <c r="D265" s="21" t="s">
        <v>186</v>
      </c>
      <c r="E265" s="32">
        <v>1</v>
      </c>
      <c r="F265" s="23" t="s">
        <v>187</v>
      </c>
    </row>
    <row r="266" spans="1:6" ht="17.100000000000001" customHeight="1" x14ac:dyDescent="0.3">
      <c r="A266" s="20" t="s">
        <v>185</v>
      </c>
      <c r="B266" s="20" t="s">
        <v>50</v>
      </c>
      <c r="C266" s="20" t="s">
        <v>174</v>
      </c>
      <c r="D266" s="21" t="s">
        <v>186</v>
      </c>
      <c r="E266" s="32">
        <v>1</v>
      </c>
      <c r="F266" s="23" t="s">
        <v>187</v>
      </c>
    </row>
    <row r="267" spans="1:6" ht="17.100000000000001" customHeight="1" x14ac:dyDescent="0.3">
      <c r="A267" s="20" t="s">
        <v>185</v>
      </c>
      <c r="B267" s="20" t="s">
        <v>50</v>
      </c>
      <c r="C267" s="20" t="s">
        <v>66</v>
      </c>
      <c r="D267" s="21" t="s">
        <v>186</v>
      </c>
      <c r="E267" s="32">
        <v>1</v>
      </c>
      <c r="F267" s="23" t="s">
        <v>187</v>
      </c>
    </row>
    <row r="268" spans="1:6" ht="17.100000000000001" customHeight="1" x14ac:dyDescent="0.3">
      <c r="A268" s="20" t="s">
        <v>185</v>
      </c>
      <c r="B268" s="20" t="s">
        <v>50</v>
      </c>
      <c r="C268" s="20" t="s">
        <v>180</v>
      </c>
      <c r="D268" s="21" t="s">
        <v>186</v>
      </c>
      <c r="E268" s="32">
        <v>1</v>
      </c>
      <c r="F268" s="23" t="s">
        <v>187</v>
      </c>
    </row>
    <row r="269" spans="1:6" ht="17.100000000000001" customHeight="1" x14ac:dyDescent="0.3">
      <c r="A269" s="20" t="s">
        <v>185</v>
      </c>
      <c r="B269" s="20" t="s">
        <v>51</v>
      </c>
      <c r="C269" s="20" t="s">
        <v>65</v>
      </c>
      <c r="D269" s="21">
        <v>296</v>
      </c>
      <c r="E269" s="32" t="s">
        <v>186</v>
      </c>
      <c r="F269" s="23" t="s">
        <v>186</v>
      </c>
    </row>
    <row r="270" spans="1:6" ht="17.100000000000001" customHeight="1" x14ac:dyDescent="0.3">
      <c r="A270" s="20" t="s">
        <v>185</v>
      </c>
      <c r="B270" s="20" t="s">
        <v>51</v>
      </c>
      <c r="C270" s="20" t="s">
        <v>114</v>
      </c>
      <c r="D270" s="21">
        <v>118</v>
      </c>
      <c r="E270" s="32" t="s">
        <v>186</v>
      </c>
      <c r="F270" s="23" t="s">
        <v>186</v>
      </c>
    </row>
    <row r="271" spans="1:6" ht="17.100000000000001" customHeight="1" x14ac:dyDescent="0.3">
      <c r="A271" s="20" t="s">
        <v>185</v>
      </c>
      <c r="B271" s="20" t="s">
        <v>51</v>
      </c>
      <c r="C271" s="20" t="s">
        <v>115</v>
      </c>
      <c r="D271" s="21">
        <v>79</v>
      </c>
      <c r="E271" s="32" t="s">
        <v>186</v>
      </c>
      <c r="F271" s="23" t="s">
        <v>186</v>
      </c>
    </row>
    <row r="272" spans="1:6" ht="17.100000000000001" customHeight="1" x14ac:dyDescent="0.3">
      <c r="A272" s="20" t="s">
        <v>185</v>
      </c>
      <c r="B272" s="20" t="s">
        <v>51</v>
      </c>
      <c r="C272" s="20" t="s">
        <v>117</v>
      </c>
      <c r="D272" s="21">
        <v>63</v>
      </c>
      <c r="E272" s="32" t="s">
        <v>186</v>
      </c>
      <c r="F272" s="23" t="s">
        <v>186</v>
      </c>
    </row>
    <row r="273" spans="1:6" ht="17.100000000000001" customHeight="1" x14ac:dyDescent="0.3">
      <c r="A273" s="20" t="s">
        <v>185</v>
      </c>
      <c r="B273" s="20" t="s">
        <v>51</v>
      </c>
      <c r="C273" s="20" t="s">
        <v>121</v>
      </c>
      <c r="D273" s="21">
        <v>34</v>
      </c>
      <c r="E273" s="32" t="s">
        <v>186</v>
      </c>
      <c r="F273" s="23" t="s">
        <v>186</v>
      </c>
    </row>
    <row r="274" spans="1:6" ht="17.100000000000001" customHeight="1" x14ac:dyDescent="0.3">
      <c r="A274" s="20" t="s">
        <v>185</v>
      </c>
      <c r="B274" s="20" t="s">
        <v>51</v>
      </c>
      <c r="C274" s="20" t="s">
        <v>66</v>
      </c>
      <c r="D274" s="21">
        <v>22</v>
      </c>
      <c r="E274" s="32" t="s">
        <v>186</v>
      </c>
      <c r="F274" s="23" t="s">
        <v>186</v>
      </c>
    </row>
    <row r="275" spans="1:6" ht="17.100000000000001" customHeight="1" x14ac:dyDescent="0.3">
      <c r="A275" s="20" t="s">
        <v>185</v>
      </c>
      <c r="B275" s="20" t="s">
        <v>51</v>
      </c>
      <c r="C275" s="20" t="s">
        <v>120</v>
      </c>
      <c r="D275" s="21">
        <v>17</v>
      </c>
      <c r="E275" s="32" t="s">
        <v>186</v>
      </c>
      <c r="F275" s="23" t="s">
        <v>186</v>
      </c>
    </row>
    <row r="276" spans="1:6" ht="17.100000000000001" customHeight="1" x14ac:dyDescent="0.3">
      <c r="A276" s="20" t="s">
        <v>185</v>
      </c>
      <c r="B276" s="20" t="s">
        <v>52</v>
      </c>
      <c r="C276" s="20" t="s">
        <v>65</v>
      </c>
      <c r="D276" s="21">
        <v>444</v>
      </c>
      <c r="E276" s="32" t="s">
        <v>186</v>
      </c>
      <c r="F276" s="23" t="s">
        <v>186</v>
      </c>
    </row>
    <row r="277" spans="1:6" ht="17.100000000000001" customHeight="1" x14ac:dyDescent="0.3">
      <c r="A277" s="20" t="s">
        <v>185</v>
      </c>
      <c r="B277" s="20" t="s">
        <v>52</v>
      </c>
      <c r="C277" s="20" t="s">
        <v>114</v>
      </c>
      <c r="D277" s="21">
        <v>158</v>
      </c>
      <c r="E277" s="32" t="s">
        <v>186</v>
      </c>
      <c r="F277" s="23" t="s">
        <v>186</v>
      </c>
    </row>
    <row r="278" spans="1:6" ht="17.100000000000001" customHeight="1" x14ac:dyDescent="0.3">
      <c r="A278" s="20" t="s">
        <v>185</v>
      </c>
      <c r="B278" s="20" t="s">
        <v>52</v>
      </c>
      <c r="C278" s="20" t="s">
        <v>115</v>
      </c>
      <c r="D278" s="21">
        <v>91</v>
      </c>
      <c r="E278" s="32" t="s">
        <v>186</v>
      </c>
      <c r="F278" s="23" t="s">
        <v>186</v>
      </c>
    </row>
    <row r="279" spans="1:6" ht="17.100000000000001" customHeight="1" x14ac:dyDescent="0.3">
      <c r="A279" s="20" t="s">
        <v>185</v>
      </c>
      <c r="B279" s="20" t="s">
        <v>52</v>
      </c>
      <c r="C279" s="20" t="s">
        <v>66</v>
      </c>
      <c r="D279" s="21">
        <v>13</v>
      </c>
      <c r="E279" s="32" t="s">
        <v>186</v>
      </c>
      <c r="F279" s="23" t="s">
        <v>186</v>
      </c>
    </row>
    <row r="280" spans="1:6" ht="17.100000000000001" customHeight="1" x14ac:dyDescent="0.3">
      <c r="A280" s="20" t="s">
        <v>185</v>
      </c>
      <c r="B280" s="20" t="s">
        <v>52</v>
      </c>
      <c r="C280" s="20" t="s">
        <v>118</v>
      </c>
      <c r="D280" s="21" t="s">
        <v>186</v>
      </c>
      <c r="E280" s="32">
        <v>1</v>
      </c>
      <c r="F280" s="23" t="s">
        <v>187</v>
      </c>
    </row>
    <row r="281" spans="1:6" ht="17.100000000000001" customHeight="1" x14ac:dyDescent="0.3">
      <c r="A281" s="20" t="s">
        <v>185</v>
      </c>
      <c r="B281" s="20" t="s">
        <v>52</v>
      </c>
      <c r="C281" s="20" t="s">
        <v>120</v>
      </c>
      <c r="D281" s="21" t="s">
        <v>186</v>
      </c>
      <c r="E281" s="32">
        <v>1</v>
      </c>
      <c r="F281" s="23" t="s">
        <v>187</v>
      </c>
    </row>
    <row r="282" spans="1:6" ht="17.100000000000001" customHeight="1" x14ac:dyDescent="0.3">
      <c r="A282" s="20" t="s">
        <v>185</v>
      </c>
      <c r="B282" s="20" t="s">
        <v>52</v>
      </c>
      <c r="C282" s="20" t="s">
        <v>117</v>
      </c>
      <c r="D282" s="21" t="s">
        <v>186</v>
      </c>
      <c r="E282" s="32">
        <v>1</v>
      </c>
      <c r="F282" s="23" t="s">
        <v>187</v>
      </c>
    </row>
    <row r="283" spans="1:6" ht="17.100000000000001" customHeight="1" x14ac:dyDescent="0.3">
      <c r="A283" s="20" t="s">
        <v>185</v>
      </c>
      <c r="B283" s="20" t="s">
        <v>53</v>
      </c>
      <c r="C283" s="20" t="s">
        <v>65</v>
      </c>
      <c r="D283" s="21">
        <v>388</v>
      </c>
      <c r="E283" s="32" t="s">
        <v>186</v>
      </c>
      <c r="F283" s="23" t="s">
        <v>186</v>
      </c>
    </row>
    <row r="284" spans="1:6" ht="17.100000000000001" customHeight="1" x14ac:dyDescent="0.3">
      <c r="A284" s="20" t="s">
        <v>185</v>
      </c>
      <c r="B284" s="20" t="s">
        <v>53</v>
      </c>
      <c r="C284" s="20" t="s">
        <v>114</v>
      </c>
      <c r="D284" s="21">
        <v>157</v>
      </c>
      <c r="E284" s="32" t="s">
        <v>186</v>
      </c>
      <c r="F284" s="23" t="s">
        <v>186</v>
      </c>
    </row>
    <row r="285" spans="1:6" ht="17.100000000000001" customHeight="1" x14ac:dyDescent="0.3">
      <c r="A285" s="20" t="s">
        <v>185</v>
      </c>
      <c r="B285" s="20" t="s">
        <v>53</v>
      </c>
      <c r="C285" s="20" t="s">
        <v>115</v>
      </c>
      <c r="D285" s="21">
        <v>58</v>
      </c>
      <c r="E285" s="32" t="s">
        <v>186</v>
      </c>
      <c r="F285" s="23" t="s">
        <v>186</v>
      </c>
    </row>
    <row r="286" spans="1:6" ht="17.100000000000001" customHeight="1" x14ac:dyDescent="0.3">
      <c r="A286" s="20" t="s">
        <v>185</v>
      </c>
      <c r="B286" s="20" t="s">
        <v>53</v>
      </c>
      <c r="C286" s="20" t="s">
        <v>66</v>
      </c>
      <c r="D286" s="21">
        <v>18</v>
      </c>
      <c r="E286" s="32" t="s">
        <v>186</v>
      </c>
      <c r="F286" s="23" t="s">
        <v>186</v>
      </c>
    </row>
    <row r="287" spans="1:6" ht="17.100000000000001" customHeight="1" x14ac:dyDescent="0.3">
      <c r="A287" s="20" t="s">
        <v>185</v>
      </c>
      <c r="B287" s="20" t="s">
        <v>53</v>
      </c>
      <c r="C287" s="20" t="s">
        <v>118</v>
      </c>
      <c r="D287" s="21">
        <v>17</v>
      </c>
      <c r="E287" s="32" t="s">
        <v>186</v>
      </c>
      <c r="F287" s="23" t="s">
        <v>186</v>
      </c>
    </row>
    <row r="288" spans="1:6" ht="17.100000000000001" customHeight="1" x14ac:dyDescent="0.3">
      <c r="A288" s="20" t="s">
        <v>185</v>
      </c>
      <c r="B288" s="20" t="s">
        <v>53</v>
      </c>
      <c r="C288" s="20" t="s">
        <v>117</v>
      </c>
      <c r="D288" s="21" t="s">
        <v>186</v>
      </c>
      <c r="E288" s="32">
        <v>2</v>
      </c>
      <c r="F288" s="23" t="s">
        <v>188</v>
      </c>
    </row>
    <row r="289" spans="1:6" ht="17.100000000000001" customHeight="1" x14ac:dyDescent="0.3">
      <c r="A289" s="20" t="s">
        <v>185</v>
      </c>
      <c r="B289" s="20" t="s">
        <v>53</v>
      </c>
      <c r="C289" s="20" t="s">
        <v>120</v>
      </c>
      <c r="D289" s="21" t="s">
        <v>186</v>
      </c>
      <c r="E289" s="32">
        <v>1</v>
      </c>
      <c r="F289" s="23" t="s">
        <v>187</v>
      </c>
    </row>
    <row r="290" spans="1:6" ht="17.100000000000001" customHeight="1" x14ac:dyDescent="0.3">
      <c r="A290" s="20" t="s">
        <v>185</v>
      </c>
      <c r="B290" s="20" t="s">
        <v>54</v>
      </c>
      <c r="C290" s="20" t="s">
        <v>65</v>
      </c>
      <c r="D290" s="21">
        <v>59</v>
      </c>
      <c r="E290" s="32" t="s">
        <v>186</v>
      </c>
      <c r="F290" s="23" t="s">
        <v>186</v>
      </c>
    </row>
    <row r="291" spans="1:6" ht="17.100000000000001" customHeight="1" x14ac:dyDescent="0.3">
      <c r="A291" s="20" t="s">
        <v>185</v>
      </c>
      <c r="B291" s="20" t="s">
        <v>54</v>
      </c>
      <c r="C291" s="20" t="s">
        <v>115</v>
      </c>
      <c r="D291" s="21">
        <v>41</v>
      </c>
      <c r="E291" s="32" t="s">
        <v>186</v>
      </c>
      <c r="F291" s="23" t="s">
        <v>186</v>
      </c>
    </row>
    <row r="292" spans="1:6" ht="17.100000000000001" customHeight="1" x14ac:dyDescent="0.3">
      <c r="A292" s="20" t="s">
        <v>185</v>
      </c>
      <c r="B292" s="20" t="s">
        <v>54</v>
      </c>
      <c r="C292" s="20" t="s">
        <v>114</v>
      </c>
      <c r="D292" s="21">
        <v>39</v>
      </c>
      <c r="E292" s="32" t="s">
        <v>186</v>
      </c>
      <c r="F292" s="23" t="s">
        <v>186</v>
      </c>
    </row>
    <row r="293" spans="1:6" ht="17.100000000000001" customHeight="1" x14ac:dyDescent="0.3">
      <c r="A293" s="20" t="s">
        <v>185</v>
      </c>
      <c r="B293" s="20" t="s">
        <v>54</v>
      </c>
      <c r="C293" s="20" t="s">
        <v>118</v>
      </c>
      <c r="D293" s="21">
        <v>33</v>
      </c>
      <c r="E293" s="32" t="s">
        <v>186</v>
      </c>
      <c r="F293" s="23" t="s">
        <v>186</v>
      </c>
    </row>
    <row r="294" spans="1:6" ht="17.100000000000001" customHeight="1" x14ac:dyDescent="0.3">
      <c r="A294" s="20" t="s">
        <v>185</v>
      </c>
      <c r="B294" s="20" t="s">
        <v>54</v>
      </c>
      <c r="C294" s="20" t="s">
        <v>120</v>
      </c>
      <c r="D294" s="21" t="s">
        <v>186</v>
      </c>
      <c r="E294" s="32">
        <v>1</v>
      </c>
      <c r="F294" s="23" t="s">
        <v>187</v>
      </c>
    </row>
    <row r="295" spans="1:6" ht="17.100000000000001" customHeight="1" x14ac:dyDescent="0.3">
      <c r="A295" s="20" t="s">
        <v>185</v>
      </c>
      <c r="B295" s="20" t="s">
        <v>54</v>
      </c>
      <c r="C295" s="20" t="s">
        <v>66</v>
      </c>
      <c r="D295" s="21" t="s">
        <v>186</v>
      </c>
      <c r="E295" s="32">
        <v>1</v>
      </c>
      <c r="F295" s="23" t="s">
        <v>187</v>
      </c>
    </row>
    <row r="296" spans="1:6" ht="17.100000000000001" customHeight="1" x14ac:dyDescent="0.3">
      <c r="A296" s="20" t="s">
        <v>185</v>
      </c>
      <c r="B296" s="20" t="s">
        <v>54</v>
      </c>
      <c r="C296" s="20" t="s">
        <v>121</v>
      </c>
      <c r="D296" s="21" t="s">
        <v>186</v>
      </c>
      <c r="E296" s="32">
        <v>1</v>
      </c>
      <c r="F296" s="23" t="s">
        <v>187</v>
      </c>
    </row>
    <row r="297" spans="1:6" ht="17.100000000000001" customHeight="1" x14ac:dyDescent="0.3">
      <c r="A297" s="20" t="s">
        <v>185</v>
      </c>
      <c r="B297" s="20" t="s">
        <v>55</v>
      </c>
      <c r="C297" s="20" t="s">
        <v>65</v>
      </c>
      <c r="D297" s="21">
        <v>73</v>
      </c>
      <c r="E297" s="32" t="s">
        <v>186</v>
      </c>
      <c r="F297" s="23" t="s">
        <v>186</v>
      </c>
    </row>
    <row r="298" spans="1:6" ht="17.100000000000001" customHeight="1" x14ac:dyDescent="0.3">
      <c r="A298" s="20" t="s">
        <v>185</v>
      </c>
      <c r="B298" s="20" t="s">
        <v>55</v>
      </c>
      <c r="C298" s="20" t="s">
        <v>115</v>
      </c>
      <c r="D298" s="21">
        <v>24</v>
      </c>
      <c r="E298" s="32" t="s">
        <v>186</v>
      </c>
      <c r="F298" s="23" t="s">
        <v>186</v>
      </c>
    </row>
    <row r="299" spans="1:6" ht="17.100000000000001" customHeight="1" x14ac:dyDescent="0.3">
      <c r="A299" s="20" t="s">
        <v>185</v>
      </c>
      <c r="B299" s="20" t="s">
        <v>55</v>
      </c>
      <c r="C299" s="20" t="s">
        <v>114</v>
      </c>
      <c r="D299" s="21">
        <v>15</v>
      </c>
      <c r="E299" s="32" t="s">
        <v>186</v>
      </c>
      <c r="F299" s="23" t="s">
        <v>186</v>
      </c>
    </row>
    <row r="300" spans="1:6" ht="17.100000000000001" customHeight="1" x14ac:dyDescent="0.3">
      <c r="A300" s="20" t="s">
        <v>185</v>
      </c>
      <c r="B300" s="20" t="s">
        <v>56</v>
      </c>
      <c r="C300" s="20" t="s">
        <v>65</v>
      </c>
      <c r="D300" s="21">
        <v>14</v>
      </c>
      <c r="E300" s="32" t="s">
        <v>186</v>
      </c>
      <c r="F300" s="23" t="s">
        <v>186</v>
      </c>
    </row>
    <row r="301" spans="1:6" ht="17.100000000000001" customHeight="1" x14ac:dyDescent="0.3">
      <c r="A301" s="20" t="s">
        <v>185</v>
      </c>
      <c r="B301" s="20" t="s">
        <v>56</v>
      </c>
      <c r="C301" s="20" t="s">
        <v>115</v>
      </c>
      <c r="D301" s="21" t="s">
        <v>186</v>
      </c>
      <c r="E301" s="32">
        <v>1</v>
      </c>
      <c r="F301" s="23" t="s">
        <v>187</v>
      </c>
    </row>
    <row r="302" spans="1:6" ht="17.100000000000001" customHeight="1" x14ac:dyDescent="0.3">
      <c r="A302" s="20" t="s">
        <v>185</v>
      </c>
      <c r="B302" s="20" t="s">
        <v>56</v>
      </c>
      <c r="C302" s="20" t="s">
        <v>174</v>
      </c>
      <c r="D302" s="21" t="s">
        <v>186</v>
      </c>
      <c r="E302" s="32">
        <v>1</v>
      </c>
      <c r="F302" s="23" t="s">
        <v>187</v>
      </c>
    </row>
    <row r="303" spans="1:6" ht="17.100000000000001" customHeight="1" x14ac:dyDescent="0.3">
      <c r="A303" s="20" t="s">
        <v>185</v>
      </c>
      <c r="B303" s="20" t="s">
        <v>56</v>
      </c>
      <c r="C303" s="20" t="s">
        <v>114</v>
      </c>
      <c r="D303" s="21" t="s">
        <v>186</v>
      </c>
      <c r="E303" s="32">
        <v>1</v>
      </c>
      <c r="F303" s="23" t="s">
        <v>187</v>
      </c>
    </row>
    <row r="304" spans="1:6" ht="17.100000000000001" customHeight="1" x14ac:dyDescent="0.3">
      <c r="A304" s="20" t="s">
        <v>185</v>
      </c>
      <c r="B304" s="20" t="s">
        <v>56</v>
      </c>
      <c r="C304" s="20" t="s">
        <v>119</v>
      </c>
      <c r="D304" s="21" t="s">
        <v>186</v>
      </c>
      <c r="E304" s="32">
        <v>1</v>
      </c>
      <c r="F304" s="23" t="s">
        <v>187</v>
      </c>
    </row>
    <row r="305" spans="1:6" ht="17.100000000000001" customHeight="1" x14ac:dyDescent="0.3">
      <c r="A305" s="20" t="s">
        <v>185</v>
      </c>
      <c r="B305" s="20" t="s">
        <v>56</v>
      </c>
      <c r="C305" s="20" t="s">
        <v>120</v>
      </c>
      <c r="D305" s="21" t="s">
        <v>186</v>
      </c>
      <c r="E305" s="32">
        <v>1</v>
      </c>
      <c r="F305" s="23" t="s">
        <v>187</v>
      </c>
    </row>
    <row r="306" spans="1:6" ht="17.100000000000001" customHeight="1" x14ac:dyDescent="0.3">
      <c r="A306" s="20" t="s">
        <v>185</v>
      </c>
      <c r="B306" s="20" t="s">
        <v>57</v>
      </c>
      <c r="C306" s="20" t="s">
        <v>65</v>
      </c>
      <c r="D306" s="21">
        <v>589</v>
      </c>
      <c r="E306" s="32" t="s">
        <v>186</v>
      </c>
      <c r="F306" s="23" t="s">
        <v>186</v>
      </c>
    </row>
    <row r="307" spans="1:6" ht="17.100000000000001" customHeight="1" x14ac:dyDescent="0.3">
      <c r="A307" s="20" t="s">
        <v>185</v>
      </c>
      <c r="B307" s="20" t="s">
        <v>57</v>
      </c>
      <c r="C307" s="20" t="s">
        <v>114</v>
      </c>
      <c r="D307" s="21">
        <v>282</v>
      </c>
      <c r="E307" s="32" t="s">
        <v>186</v>
      </c>
      <c r="F307" s="23" t="s">
        <v>186</v>
      </c>
    </row>
    <row r="308" spans="1:6" ht="17.100000000000001" customHeight="1" x14ac:dyDescent="0.3">
      <c r="A308" s="20" t="s">
        <v>185</v>
      </c>
      <c r="B308" s="20" t="s">
        <v>57</v>
      </c>
      <c r="C308" s="20" t="s">
        <v>115</v>
      </c>
      <c r="D308" s="21">
        <v>46</v>
      </c>
      <c r="E308" s="32" t="s">
        <v>186</v>
      </c>
      <c r="F308" s="23" t="s">
        <v>186</v>
      </c>
    </row>
    <row r="309" spans="1:6" ht="17.100000000000001" customHeight="1" x14ac:dyDescent="0.3">
      <c r="A309" s="20" t="s">
        <v>185</v>
      </c>
      <c r="B309" s="20" t="s">
        <v>57</v>
      </c>
      <c r="C309" s="20" t="s">
        <v>66</v>
      </c>
      <c r="D309" s="21">
        <v>12</v>
      </c>
      <c r="E309" s="32" t="s">
        <v>186</v>
      </c>
      <c r="F309" s="23" t="s">
        <v>186</v>
      </c>
    </row>
    <row r="310" spans="1:6" ht="17.100000000000001" customHeight="1" x14ac:dyDescent="0.3">
      <c r="A310" s="20" t="s">
        <v>185</v>
      </c>
      <c r="B310" s="20" t="s">
        <v>57</v>
      </c>
      <c r="C310" s="20" t="s">
        <v>117</v>
      </c>
      <c r="D310" s="21" t="s">
        <v>186</v>
      </c>
      <c r="E310" s="32">
        <v>1</v>
      </c>
      <c r="F310" s="23" t="s">
        <v>187</v>
      </c>
    </row>
    <row r="311" spans="1:6" ht="17.100000000000001" customHeight="1" x14ac:dyDescent="0.3">
      <c r="A311" s="20" t="s">
        <v>185</v>
      </c>
      <c r="B311" s="20" t="s">
        <v>57</v>
      </c>
      <c r="C311" s="20" t="s">
        <v>121</v>
      </c>
      <c r="D311" s="21" t="s">
        <v>186</v>
      </c>
      <c r="E311" s="32">
        <v>1</v>
      </c>
      <c r="F311" s="23" t="s">
        <v>187</v>
      </c>
    </row>
    <row r="312" spans="1:6" ht="17.100000000000001" customHeight="1" x14ac:dyDescent="0.3">
      <c r="A312" s="20" t="s">
        <v>185</v>
      </c>
      <c r="B312" s="20" t="s">
        <v>57</v>
      </c>
      <c r="C312" s="20" t="s">
        <v>120</v>
      </c>
      <c r="D312" s="21" t="s">
        <v>186</v>
      </c>
      <c r="E312" s="32">
        <v>1</v>
      </c>
      <c r="F312" s="23" t="s">
        <v>187</v>
      </c>
    </row>
    <row r="313" spans="1:6" ht="17.100000000000001" customHeight="1" x14ac:dyDescent="0.3">
      <c r="A313" s="20" t="s">
        <v>185</v>
      </c>
      <c r="B313" s="20" t="s">
        <v>58</v>
      </c>
      <c r="C313" s="20" t="s">
        <v>65</v>
      </c>
      <c r="D313" s="21">
        <v>28</v>
      </c>
      <c r="E313" s="32" t="s">
        <v>186</v>
      </c>
      <c r="F313" s="23" t="s">
        <v>186</v>
      </c>
    </row>
    <row r="314" spans="1:6" ht="17.100000000000001" customHeight="1" x14ac:dyDescent="0.3">
      <c r="A314" s="20" t="s">
        <v>185</v>
      </c>
      <c r="B314" s="20" t="s">
        <v>58</v>
      </c>
      <c r="C314" s="20" t="s">
        <v>115</v>
      </c>
      <c r="D314" s="21">
        <v>13</v>
      </c>
      <c r="E314" s="32" t="s">
        <v>186</v>
      </c>
      <c r="F314" s="23" t="s">
        <v>186</v>
      </c>
    </row>
    <row r="315" spans="1:6" ht="17.100000000000001" customHeight="1" x14ac:dyDescent="0.3">
      <c r="A315" s="20" t="s">
        <v>185</v>
      </c>
      <c r="B315" s="20" t="s">
        <v>58</v>
      </c>
      <c r="C315" s="20" t="s">
        <v>114</v>
      </c>
      <c r="D315" s="21" t="s">
        <v>186</v>
      </c>
      <c r="E315" s="32">
        <v>1</v>
      </c>
      <c r="F315" s="23" t="s">
        <v>187</v>
      </c>
    </row>
    <row r="316" spans="1:6" ht="17.100000000000001" customHeight="1" x14ac:dyDescent="0.3">
      <c r="A316" s="20" t="s">
        <v>185</v>
      </c>
      <c r="B316" s="20" t="s">
        <v>58</v>
      </c>
      <c r="C316" s="20" t="s">
        <v>119</v>
      </c>
      <c r="D316" s="21" t="s">
        <v>186</v>
      </c>
      <c r="E316" s="32">
        <v>1</v>
      </c>
      <c r="F316" s="23" t="s">
        <v>187</v>
      </c>
    </row>
    <row r="317" spans="1:6" ht="17.100000000000001" customHeight="1" x14ac:dyDescent="0.3">
      <c r="A317" s="20" t="s">
        <v>185</v>
      </c>
      <c r="B317" s="20" t="s">
        <v>58</v>
      </c>
      <c r="C317" s="20" t="s">
        <v>66</v>
      </c>
      <c r="D317" s="21" t="s">
        <v>186</v>
      </c>
      <c r="E317" s="32">
        <v>1</v>
      </c>
      <c r="F317" s="23" t="s">
        <v>187</v>
      </c>
    </row>
    <row r="318" spans="1:6" ht="17.100000000000001" customHeight="1" x14ac:dyDescent="0.3">
      <c r="A318" s="20" t="s">
        <v>185</v>
      </c>
      <c r="B318" s="20" t="s">
        <v>59</v>
      </c>
      <c r="C318" s="20" t="s">
        <v>65</v>
      </c>
      <c r="D318" s="21">
        <v>811</v>
      </c>
      <c r="E318" s="32" t="s">
        <v>186</v>
      </c>
      <c r="F318" s="23" t="s">
        <v>186</v>
      </c>
    </row>
    <row r="319" spans="1:6" ht="17.100000000000001" customHeight="1" x14ac:dyDescent="0.3">
      <c r="A319" s="20" t="s">
        <v>185</v>
      </c>
      <c r="B319" s="20" t="s">
        <v>59</v>
      </c>
      <c r="C319" s="20" t="s">
        <v>114</v>
      </c>
      <c r="D319" s="21">
        <v>273</v>
      </c>
      <c r="E319" s="32" t="s">
        <v>186</v>
      </c>
      <c r="F319" s="23" t="s">
        <v>186</v>
      </c>
    </row>
    <row r="320" spans="1:6" ht="17.100000000000001" customHeight="1" x14ac:dyDescent="0.3">
      <c r="A320" s="20" t="s">
        <v>185</v>
      </c>
      <c r="B320" s="20" t="s">
        <v>59</v>
      </c>
      <c r="C320" s="20" t="s">
        <v>115</v>
      </c>
      <c r="D320" s="21">
        <v>170</v>
      </c>
      <c r="E320" s="32" t="s">
        <v>186</v>
      </c>
      <c r="F320" s="23" t="s">
        <v>186</v>
      </c>
    </row>
    <row r="321" spans="1:6" ht="17.100000000000001" customHeight="1" x14ac:dyDescent="0.3">
      <c r="A321" s="20" t="s">
        <v>185</v>
      </c>
      <c r="B321" s="20" t="s">
        <v>59</v>
      </c>
      <c r="C321" s="20" t="s">
        <v>66</v>
      </c>
      <c r="D321" s="21">
        <v>25</v>
      </c>
      <c r="E321" s="32" t="s">
        <v>186</v>
      </c>
      <c r="F321" s="23" t="s">
        <v>186</v>
      </c>
    </row>
    <row r="322" spans="1:6" ht="17.100000000000001" customHeight="1" x14ac:dyDescent="0.3">
      <c r="A322" s="20" t="s">
        <v>185</v>
      </c>
      <c r="B322" s="20" t="s">
        <v>59</v>
      </c>
      <c r="C322" s="20" t="s">
        <v>120</v>
      </c>
      <c r="D322" s="21">
        <v>19</v>
      </c>
      <c r="E322" s="32" t="s">
        <v>186</v>
      </c>
      <c r="F322" s="23" t="s">
        <v>186</v>
      </c>
    </row>
    <row r="323" spans="1:6" ht="17.100000000000001" customHeight="1" x14ac:dyDescent="0.3">
      <c r="A323" s="20" t="s">
        <v>185</v>
      </c>
      <c r="B323" s="20" t="s">
        <v>59</v>
      </c>
      <c r="C323" s="20" t="s">
        <v>118</v>
      </c>
      <c r="D323" s="21">
        <v>13</v>
      </c>
      <c r="E323" s="32" t="s">
        <v>186</v>
      </c>
      <c r="F323" s="23" t="s">
        <v>186</v>
      </c>
    </row>
    <row r="324" spans="1:6" ht="17.100000000000001" customHeight="1" x14ac:dyDescent="0.3">
      <c r="A324" s="20" t="s">
        <v>185</v>
      </c>
      <c r="B324" s="20" t="s">
        <v>59</v>
      </c>
      <c r="C324" s="20" t="s">
        <v>117</v>
      </c>
      <c r="D324" s="21">
        <v>12</v>
      </c>
      <c r="E324" s="32" t="s">
        <v>186</v>
      </c>
      <c r="F324" s="23" t="s">
        <v>186</v>
      </c>
    </row>
    <row r="325" spans="1:6" ht="17.100000000000001" customHeight="1" x14ac:dyDescent="0.3">
      <c r="A325" s="20" t="s">
        <v>185</v>
      </c>
      <c r="B325" s="20" t="s">
        <v>60</v>
      </c>
      <c r="C325" s="20" t="s">
        <v>65</v>
      </c>
      <c r="D325" s="21">
        <v>136</v>
      </c>
      <c r="E325" s="32" t="s">
        <v>186</v>
      </c>
      <c r="F325" s="23" t="s">
        <v>186</v>
      </c>
    </row>
    <row r="326" spans="1:6" ht="17.100000000000001" customHeight="1" x14ac:dyDescent="0.3">
      <c r="A326" s="20" t="s">
        <v>185</v>
      </c>
      <c r="B326" s="20" t="s">
        <v>60</v>
      </c>
      <c r="C326" s="20" t="s">
        <v>114</v>
      </c>
      <c r="D326" s="21">
        <v>37</v>
      </c>
      <c r="E326" s="32" t="s">
        <v>186</v>
      </c>
      <c r="F326" s="23" t="s">
        <v>186</v>
      </c>
    </row>
    <row r="327" spans="1:6" ht="17.100000000000001" customHeight="1" x14ac:dyDescent="0.3">
      <c r="A327" s="20" t="s">
        <v>185</v>
      </c>
      <c r="B327" s="20" t="s">
        <v>60</v>
      </c>
      <c r="C327" s="20" t="s">
        <v>115</v>
      </c>
      <c r="D327" s="21">
        <v>28</v>
      </c>
      <c r="E327" s="32" t="s">
        <v>186</v>
      </c>
      <c r="F327" s="23" t="s">
        <v>186</v>
      </c>
    </row>
    <row r="328" spans="1:6" ht="17.100000000000001" customHeight="1" x14ac:dyDescent="0.3">
      <c r="A328" s="20" t="s">
        <v>185</v>
      </c>
      <c r="B328" s="20" t="s">
        <v>60</v>
      </c>
      <c r="C328" s="20" t="s">
        <v>66</v>
      </c>
      <c r="D328" s="21">
        <v>18</v>
      </c>
      <c r="E328" s="32" t="s">
        <v>186</v>
      </c>
      <c r="F328" s="23" t="s">
        <v>186</v>
      </c>
    </row>
    <row r="329" spans="1:6" ht="17.100000000000001" customHeight="1" x14ac:dyDescent="0.3">
      <c r="A329" s="20" t="s">
        <v>185</v>
      </c>
      <c r="B329" s="20" t="s">
        <v>60</v>
      </c>
      <c r="C329" s="20" t="s">
        <v>120</v>
      </c>
      <c r="D329" s="21">
        <v>14</v>
      </c>
      <c r="E329" s="32" t="s">
        <v>186</v>
      </c>
      <c r="F329" s="23" t="s">
        <v>186</v>
      </c>
    </row>
    <row r="330" spans="1:6" ht="17.100000000000001" customHeight="1" x14ac:dyDescent="0.3">
      <c r="A330" s="20" t="s">
        <v>185</v>
      </c>
      <c r="B330" s="20" t="s">
        <v>60</v>
      </c>
      <c r="C330" s="20" t="s">
        <v>118</v>
      </c>
      <c r="D330" s="21">
        <v>12</v>
      </c>
      <c r="E330" s="32" t="s">
        <v>186</v>
      </c>
      <c r="F330" s="23" t="s">
        <v>186</v>
      </c>
    </row>
    <row r="331" spans="1:6" ht="17.100000000000001" customHeight="1" x14ac:dyDescent="0.3">
      <c r="A331" s="20" t="s">
        <v>185</v>
      </c>
      <c r="B331" s="20" t="s">
        <v>61</v>
      </c>
      <c r="C331" s="20" t="s">
        <v>65</v>
      </c>
      <c r="D331" s="21">
        <v>51</v>
      </c>
      <c r="E331" s="32" t="s">
        <v>186</v>
      </c>
      <c r="F331" s="23" t="s">
        <v>186</v>
      </c>
    </row>
    <row r="332" spans="1:6" ht="17.100000000000001" customHeight="1" x14ac:dyDescent="0.3">
      <c r="A332" s="20" t="s">
        <v>185</v>
      </c>
      <c r="B332" s="20" t="s">
        <v>61</v>
      </c>
      <c r="C332" s="20" t="s">
        <v>115</v>
      </c>
      <c r="D332" s="21">
        <v>28</v>
      </c>
      <c r="E332" s="32" t="s">
        <v>186</v>
      </c>
      <c r="F332" s="23" t="s">
        <v>186</v>
      </c>
    </row>
    <row r="333" spans="1:6" ht="17.100000000000001" customHeight="1" x14ac:dyDescent="0.3">
      <c r="A333" s="20" t="s">
        <v>185</v>
      </c>
      <c r="B333" s="20" t="s">
        <v>61</v>
      </c>
      <c r="C333" s="20" t="s">
        <v>114</v>
      </c>
      <c r="D333" s="21">
        <v>23</v>
      </c>
      <c r="E333" s="32" t="s">
        <v>186</v>
      </c>
      <c r="F333" s="23" t="s">
        <v>186</v>
      </c>
    </row>
    <row r="334" spans="1:6" ht="17.100000000000001" customHeight="1" x14ac:dyDescent="0.3">
      <c r="A334" s="20" t="s">
        <v>185</v>
      </c>
      <c r="B334" s="20" t="s">
        <v>61</v>
      </c>
      <c r="C334" s="20" t="s">
        <v>66</v>
      </c>
      <c r="D334" s="21" t="s">
        <v>186</v>
      </c>
      <c r="E334" s="32">
        <v>1</v>
      </c>
      <c r="F334" s="23" t="s">
        <v>187</v>
      </c>
    </row>
    <row r="335" spans="1:6" ht="17.100000000000001" customHeight="1" x14ac:dyDescent="0.3">
      <c r="A335" s="20" t="s">
        <v>185</v>
      </c>
      <c r="B335" s="20" t="s">
        <v>61</v>
      </c>
      <c r="C335" s="20" t="s">
        <v>117</v>
      </c>
      <c r="D335" s="21" t="s">
        <v>186</v>
      </c>
      <c r="E335" s="32">
        <v>1</v>
      </c>
      <c r="F335" s="23" t="s">
        <v>187</v>
      </c>
    </row>
    <row r="336" spans="1:6" ht="17.100000000000001" customHeight="1" x14ac:dyDescent="0.3">
      <c r="A336" s="20" t="s">
        <v>185</v>
      </c>
      <c r="B336" s="20" t="s">
        <v>61</v>
      </c>
      <c r="C336" s="20" t="s">
        <v>174</v>
      </c>
      <c r="D336" s="21" t="s">
        <v>186</v>
      </c>
      <c r="E336" s="32">
        <v>1</v>
      </c>
      <c r="F336" s="23" t="s">
        <v>187</v>
      </c>
    </row>
    <row r="337" spans="1:6" ht="17.100000000000001" customHeight="1" x14ac:dyDescent="0.3">
      <c r="A337" s="20" t="s">
        <v>185</v>
      </c>
      <c r="B337" s="20" t="s">
        <v>62</v>
      </c>
      <c r="C337" s="20" t="s">
        <v>65</v>
      </c>
      <c r="D337" s="21">
        <v>33856</v>
      </c>
      <c r="E337" s="32" t="s">
        <v>186</v>
      </c>
      <c r="F337" s="23" t="s">
        <v>186</v>
      </c>
    </row>
    <row r="338" spans="1:6" ht="17.100000000000001" customHeight="1" x14ac:dyDescent="0.3">
      <c r="A338" s="20" t="s">
        <v>185</v>
      </c>
      <c r="B338" s="20" t="s">
        <v>62</v>
      </c>
      <c r="C338" s="20" t="s">
        <v>114</v>
      </c>
      <c r="D338" s="21">
        <v>15230</v>
      </c>
      <c r="E338" s="32" t="s">
        <v>186</v>
      </c>
      <c r="F338" s="23" t="s">
        <v>186</v>
      </c>
    </row>
    <row r="339" spans="1:6" ht="17.100000000000001" customHeight="1" x14ac:dyDescent="0.3">
      <c r="A339" s="20" t="s">
        <v>185</v>
      </c>
      <c r="B339" s="20" t="s">
        <v>62</v>
      </c>
      <c r="C339" s="20" t="s">
        <v>115</v>
      </c>
      <c r="D339" s="21">
        <v>7656</v>
      </c>
      <c r="E339" s="32" t="s">
        <v>186</v>
      </c>
      <c r="F339" s="23" t="s">
        <v>186</v>
      </c>
    </row>
    <row r="340" spans="1:6" ht="17.100000000000001" customHeight="1" x14ac:dyDescent="0.3">
      <c r="A340" s="20" t="s">
        <v>185</v>
      </c>
      <c r="B340" s="20" t="s">
        <v>62</v>
      </c>
      <c r="C340" s="20" t="s">
        <v>122</v>
      </c>
      <c r="D340" s="21">
        <v>3193</v>
      </c>
      <c r="E340" s="32" t="s">
        <v>186</v>
      </c>
      <c r="F340" s="23" t="s">
        <v>186</v>
      </c>
    </row>
    <row r="341" spans="1:6" ht="17.100000000000001" customHeight="1" x14ac:dyDescent="0.3">
      <c r="A341" s="20" t="s">
        <v>185</v>
      </c>
      <c r="B341" s="20" t="s">
        <v>62</v>
      </c>
      <c r="C341" s="20" t="s">
        <v>117</v>
      </c>
      <c r="D341" s="21">
        <v>2244</v>
      </c>
      <c r="E341" s="32" t="s">
        <v>186</v>
      </c>
      <c r="F341" s="23" t="s">
        <v>186</v>
      </c>
    </row>
    <row r="342" spans="1:6" ht="17.100000000000001" customHeight="1" x14ac:dyDescent="0.3">
      <c r="A342" s="20" t="s">
        <v>185</v>
      </c>
      <c r="B342" s="20" t="s">
        <v>62</v>
      </c>
      <c r="C342" s="20" t="s">
        <v>66</v>
      </c>
      <c r="D342" s="21">
        <v>1868</v>
      </c>
      <c r="E342" s="32" t="s">
        <v>186</v>
      </c>
      <c r="F342" s="23" t="s">
        <v>186</v>
      </c>
    </row>
    <row r="343" spans="1:6" ht="17.100000000000001" customHeight="1" x14ac:dyDescent="0.3">
      <c r="A343" s="20" t="s">
        <v>185</v>
      </c>
      <c r="B343" s="20" t="s">
        <v>62</v>
      </c>
      <c r="C343" s="20" t="s">
        <v>120</v>
      </c>
      <c r="D343" s="21">
        <v>1410</v>
      </c>
      <c r="E343" s="32" t="s">
        <v>186</v>
      </c>
      <c r="F343" s="23" t="s">
        <v>186</v>
      </c>
    </row>
    <row r="344" spans="1:6" ht="17.100000000000001" customHeight="1" x14ac:dyDescent="0.3">
      <c r="A344" s="34" t="s">
        <v>185</v>
      </c>
      <c r="B344" s="34" t="s">
        <v>62</v>
      </c>
      <c r="C344" s="34" t="s">
        <v>116</v>
      </c>
      <c r="D344" s="35">
        <v>1168</v>
      </c>
      <c r="E344" s="36" t="s">
        <v>186</v>
      </c>
      <c r="F344" s="30" t="s">
        <v>186</v>
      </c>
    </row>
    <row r="345" spans="1:6" ht="17.100000000000001" customHeight="1" x14ac:dyDescent="0.3">
      <c r="A345" s="31" t="s">
        <v>105</v>
      </c>
    </row>
  </sheetData>
  <sheetProtection sheet="1" objects="1" scenarios="1" selectLockedCells="1"/>
  <conditionalFormatting sqref="A4:F344">
    <cfRule type="expression" dxfId="19" priority="2">
      <formula>MOD(ROW(),2)=0</formula>
    </cfRule>
  </conditionalFormatting>
  <conditionalFormatting sqref="A4:F9985">
    <cfRule type="expression" dxfId="1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4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9.85546875" style="8" bestFit="1" customWidth="1"/>
    <col min="5" max="5" width="22.5703125" style="16" bestFit="1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1" t="s">
        <v>176</v>
      </c>
    </row>
    <row r="2" spans="1:6" s="1" customFormat="1" ht="23.1" customHeight="1" x14ac:dyDescent="0.45">
      <c r="A2" s="13" t="s">
        <v>63</v>
      </c>
      <c r="D2" s="7"/>
      <c r="E2" s="17"/>
    </row>
    <row r="3" spans="1:6" ht="17.100000000000001" customHeight="1" x14ac:dyDescent="0.3">
      <c r="A3" s="24" t="s">
        <v>0</v>
      </c>
      <c r="B3" s="24" t="s">
        <v>123</v>
      </c>
      <c r="C3" s="24" t="s">
        <v>68</v>
      </c>
      <c r="D3" s="38" t="s">
        <v>1</v>
      </c>
      <c r="E3" s="33" t="s">
        <v>2</v>
      </c>
      <c r="F3" s="24" t="s">
        <v>3</v>
      </c>
    </row>
    <row r="4" spans="1:6" ht="17.100000000000001" customHeight="1" x14ac:dyDescent="0.3">
      <c r="A4" s="20" t="s">
        <v>185</v>
      </c>
      <c r="B4" s="20" t="s">
        <v>4</v>
      </c>
      <c r="C4" s="20" t="s">
        <v>69</v>
      </c>
      <c r="D4" s="37">
        <v>1786</v>
      </c>
      <c r="E4" s="32" t="s">
        <v>186</v>
      </c>
      <c r="F4" s="23" t="s">
        <v>186</v>
      </c>
    </row>
    <row r="5" spans="1:6" ht="17.100000000000001" customHeight="1" x14ac:dyDescent="0.3">
      <c r="A5" s="20" t="s">
        <v>185</v>
      </c>
      <c r="B5" s="20" t="s">
        <v>4</v>
      </c>
      <c r="C5" s="20" t="s">
        <v>70</v>
      </c>
      <c r="D5" s="37">
        <v>585</v>
      </c>
      <c r="E5" s="32" t="s">
        <v>186</v>
      </c>
      <c r="F5" s="23" t="s">
        <v>186</v>
      </c>
    </row>
    <row r="6" spans="1:6" ht="17.100000000000001" customHeight="1" x14ac:dyDescent="0.3">
      <c r="A6" s="20" t="s">
        <v>185</v>
      </c>
      <c r="B6" s="20" t="s">
        <v>4</v>
      </c>
      <c r="C6" s="20" t="s">
        <v>175</v>
      </c>
      <c r="D6" s="37" t="s">
        <v>186</v>
      </c>
      <c r="E6" s="32">
        <v>2</v>
      </c>
      <c r="F6" s="23" t="s">
        <v>188</v>
      </c>
    </row>
    <row r="7" spans="1:6" ht="17.100000000000001" customHeight="1" x14ac:dyDescent="0.3">
      <c r="A7" s="20" t="s">
        <v>185</v>
      </c>
      <c r="B7" s="20" t="s">
        <v>4</v>
      </c>
      <c r="C7" s="20" t="s">
        <v>71</v>
      </c>
      <c r="D7" s="37" t="s">
        <v>186</v>
      </c>
      <c r="E7" s="32">
        <v>2</v>
      </c>
      <c r="F7" s="23" t="s">
        <v>188</v>
      </c>
    </row>
    <row r="8" spans="1:6" ht="17.100000000000001" customHeight="1" x14ac:dyDescent="0.3">
      <c r="A8" s="20" t="s">
        <v>185</v>
      </c>
      <c r="B8" s="20" t="s">
        <v>5</v>
      </c>
      <c r="C8" s="20" t="s">
        <v>69</v>
      </c>
      <c r="D8" s="37" t="s">
        <v>186</v>
      </c>
      <c r="E8" s="32">
        <v>1</v>
      </c>
      <c r="F8" s="23" t="s">
        <v>187</v>
      </c>
    </row>
    <row r="9" spans="1:6" ht="17.100000000000001" customHeight="1" x14ac:dyDescent="0.3">
      <c r="A9" s="20" t="s">
        <v>185</v>
      </c>
      <c r="B9" s="20" t="s">
        <v>6</v>
      </c>
      <c r="C9" s="20" t="s">
        <v>69</v>
      </c>
      <c r="D9" s="37" t="s">
        <v>186</v>
      </c>
      <c r="E9" s="32">
        <v>2</v>
      </c>
      <c r="F9" s="23" t="s">
        <v>188</v>
      </c>
    </row>
    <row r="10" spans="1:6" ht="17.100000000000001" customHeight="1" x14ac:dyDescent="0.3">
      <c r="A10" s="20" t="s">
        <v>185</v>
      </c>
      <c r="B10" s="20" t="s">
        <v>6</v>
      </c>
      <c r="C10" s="20" t="s">
        <v>70</v>
      </c>
      <c r="D10" s="37" t="s">
        <v>186</v>
      </c>
      <c r="E10" s="32">
        <v>1</v>
      </c>
      <c r="F10" s="23" t="s">
        <v>187</v>
      </c>
    </row>
    <row r="11" spans="1:6" ht="17.100000000000001" customHeight="1" x14ac:dyDescent="0.3">
      <c r="A11" s="20" t="s">
        <v>185</v>
      </c>
      <c r="B11" s="20" t="s">
        <v>7</v>
      </c>
      <c r="C11" s="20" t="s">
        <v>69</v>
      </c>
      <c r="D11" s="37">
        <v>173</v>
      </c>
      <c r="E11" s="32" t="s">
        <v>186</v>
      </c>
      <c r="F11" s="23" t="s">
        <v>186</v>
      </c>
    </row>
    <row r="12" spans="1:6" ht="17.100000000000001" customHeight="1" x14ac:dyDescent="0.3">
      <c r="A12" s="20" t="s">
        <v>185</v>
      </c>
      <c r="B12" s="20" t="s">
        <v>7</v>
      </c>
      <c r="C12" s="20" t="s">
        <v>65</v>
      </c>
      <c r="D12" s="37">
        <v>20</v>
      </c>
      <c r="E12" s="32" t="s">
        <v>186</v>
      </c>
      <c r="F12" s="23" t="s">
        <v>186</v>
      </c>
    </row>
    <row r="13" spans="1:6" ht="17.100000000000001" customHeight="1" x14ac:dyDescent="0.3">
      <c r="A13" s="20" t="s">
        <v>185</v>
      </c>
      <c r="B13" s="20" t="s">
        <v>7</v>
      </c>
      <c r="C13" s="20" t="s">
        <v>70</v>
      </c>
      <c r="D13" s="37" t="s">
        <v>186</v>
      </c>
      <c r="E13" s="32">
        <v>1</v>
      </c>
      <c r="F13" s="23" t="s">
        <v>187</v>
      </c>
    </row>
    <row r="14" spans="1:6" ht="17.100000000000001" customHeight="1" x14ac:dyDescent="0.3">
      <c r="A14" s="20" t="s">
        <v>185</v>
      </c>
      <c r="B14" s="20" t="s">
        <v>7</v>
      </c>
      <c r="C14" s="20" t="s">
        <v>127</v>
      </c>
      <c r="D14" s="37" t="s">
        <v>186</v>
      </c>
      <c r="E14" s="32">
        <v>1</v>
      </c>
      <c r="F14" s="23" t="s">
        <v>187</v>
      </c>
    </row>
    <row r="15" spans="1:6" ht="17.100000000000001" customHeight="1" x14ac:dyDescent="0.3">
      <c r="A15" s="20" t="s">
        <v>185</v>
      </c>
      <c r="B15" s="20" t="s">
        <v>8</v>
      </c>
      <c r="C15" s="20" t="s">
        <v>69</v>
      </c>
      <c r="D15" s="37">
        <v>59</v>
      </c>
      <c r="E15" s="32" t="s">
        <v>186</v>
      </c>
      <c r="F15" s="23" t="s">
        <v>186</v>
      </c>
    </row>
    <row r="16" spans="1:6" ht="17.100000000000001" customHeight="1" x14ac:dyDescent="0.3">
      <c r="A16" s="20" t="s">
        <v>185</v>
      </c>
      <c r="B16" s="20" t="s">
        <v>8</v>
      </c>
      <c r="C16" s="20" t="s">
        <v>70</v>
      </c>
      <c r="D16" s="37" t="s">
        <v>186</v>
      </c>
      <c r="E16" s="32">
        <v>1</v>
      </c>
      <c r="F16" s="23" t="s">
        <v>187</v>
      </c>
    </row>
    <row r="17" spans="1:6" ht="17.100000000000001" customHeight="1" x14ac:dyDescent="0.3">
      <c r="A17" s="20" t="s">
        <v>185</v>
      </c>
      <c r="B17" s="20" t="s">
        <v>8</v>
      </c>
      <c r="C17" s="20" t="s">
        <v>127</v>
      </c>
      <c r="D17" s="37" t="s">
        <v>186</v>
      </c>
      <c r="E17" s="32">
        <v>1</v>
      </c>
      <c r="F17" s="23" t="s">
        <v>187</v>
      </c>
    </row>
    <row r="18" spans="1:6" ht="17.100000000000001" customHeight="1" x14ac:dyDescent="0.3">
      <c r="A18" s="20" t="s">
        <v>185</v>
      </c>
      <c r="B18" s="20" t="s">
        <v>9</v>
      </c>
      <c r="C18" s="20" t="s">
        <v>69</v>
      </c>
      <c r="D18" s="37">
        <v>20</v>
      </c>
      <c r="E18" s="32" t="s">
        <v>186</v>
      </c>
      <c r="F18" s="23" t="s">
        <v>186</v>
      </c>
    </row>
    <row r="19" spans="1:6" ht="17.100000000000001" customHeight="1" x14ac:dyDescent="0.3">
      <c r="A19" s="20" t="s">
        <v>185</v>
      </c>
      <c r="B19" s="20" t="s">
        <v>9</v>
      </c>
      <c r="C19" s="20" t="s">
        <v>70</v>
      </c>
      <c r="D19" s="37">
        <v>18</v>
      </c>
      <c r="E19" s="32" t="s">
        <v>186</v>
      </c>
      <c r="F19" s="23" t="s">
        <v>186</v>
      </c>
    </row>
    <row r="20" spans="1:6" ht="17.100000000000001" customHeight="1" x14ac:dyDescent="0.3">
      <c r="A20" s="20" t="s">
        <v>185</v>
      </c>
      <c r="B20" s="20" t="s">
        <v>10</v>
      </c>
      <c r="C20" s="20" t="s">
        <v>69</v>
      </c>
      <c r="D20" s="37">
        <v>1192</v>
      </c>
      <c r="E20" s="32" t="s">
        <v>186</v>
      </c>
      <c r="F20" s="23" t="s">
        <v>186</v>
      </c>
    </row>
    <row r="21" spans="1:6" ht="17.100000000000001" customHeight="1" x14ac:dyDescent="0.3">
      <c r="A21" s="20" t="s">
        <v>185</v>
      </c>
      <c r="B21" s="20" t="s">
        <v>10</v>
      </c>
      <c r="C21" s="20" t="s">
        <v>70</v>
      </c>
      <c r="D21" s="37">
        <v>415</v>
      </c>
      <c r="E21" s="32" t="s">
        <v>186</v>
      </c>
      <c r="F21" s="23" t="s">
        <v>186</v>
      </c>
    </row>
    <row r="22" spans="1:6" ht="17.100000000000001" customHeight="1" x14ac:dyDescent="0.3">
      <c r="A22" s="20" t="s">
        <v>185</v>
      </c>
      <c r="B22" s="20" t="s">
        <v>10</v>
      </c>
      <c r="C22" s="20" t="s">
        <v>127</v>
      </c>
      <c r="D22" s="37">
        <v>245</v>
      </c>
      <c r="E22" s="32" t="s">
        <v>186</v>
      </c>
      <c r="F22" s="23" t="s">
        <v>186</v>
      </c>
    </row>
    <row r="23" spans="1:6" ht="17.100000000000001" customHeight="1" x14ac:dyDescent="0.3">
      <c r="A23" s="20" t="s">
        <v>185</v>
      </c>
      <c r="B23" s="20" t="s">
        <v>10</v>
      </c>
      <c r="C23" s="20" t="s">
        <v>71</v>
      </c>
      <c r="D23" s="37">
        <v>27</v>
      </c>
      <c r="E23" s="32" t="s">
        <v>186</v>
      </c>
      <c r="F23" s="23" t="s">
        <v>186</v>
      </c>
    </row>
    <row r="24" spans="1:6" ht="17.100000000000001" customHeight="1" x14ac:dyDescent="0.3">
      <c r="A24" s="20" t="s">
        <v>185</v>
      </c>
      <c r="B24" s="20" t="s">
        <v>11</v>
      </c>
      <c r="C24" s="20" t="s">
        <v>69</v>
      </c>
      <c r="D24" s="37">
        <v>35</v>
      </c>
      <c r="E24" s="32" t="s">
        <v>186</v>
      </c>
      <c r="F24" s="23" t="s">
        <v>186</v>
      </c>
    </row>
    <row r="25" spans="1:6" ht="17.100000000000001" customHeight="1" x14ac:dyDescent="0.3">
      <c r="A25" s="20" t="s">
        <v>185</v>
      </c>
      <c r="B25" s="20" t="s">
        <v>12</v>
      </c>
      <c r="C25" s="20" t="s">
        <v>69</v>
      </c>
      <c r="D25" s="37">
        <v>156</v>
      </c>
      <c r="E25" s="32" t="s">
        <v>186</v>
      </c>
      <c r="F25" s="23" t="s">
        <v>186</v>
      </c>
    </row>
    <row r="26" spans="1:6" ht="17.100000000000001" customHeight="1" x14ac:dyDescent="0.3">
      <c r="A26" s="20" t="s">
        <v>185</v>
      </c>
      <c r="B26" s="20" t="s">
        <v>12</v>
      </c>
      <c r="C26" s="20" t="s">
        <v>70</v>
      </c>
      <c r="D26" s="37" t="s">
        <v>186</v>
      </c>
      <c r="E26" s="32">
        <v>2</v>
      </c>
      <c r="F26" s="23" t="s">
        <v>188</v>
      </c>
    </row>
    <row r="27" spans="1:6" ht="17.100000000000001" customHeight="1" x14ac:dyDescent="0.3">
      <c r="A27" s="20" t="s">
        <v>185</v>
      </c>
      <c r="B27" s="20" t="s">
        <v>12</v>
      </c>
      <c r="C27" s="20" t="s">
        <v>127</v>
      </c>
      <c r="D27" s="37" t="s">
        <v>186</v>
      </c>
      <c r="E27" s="32">
        <v>1</v>
      </c>
      <c r="F27" s="23" t="s">
        <v>187</v>
      </c>
    </row>
    <row r="28" spans="1:6" ht="17.100000000000001" customHeight="1" x14ac:dyDescent="0.3">
      <c r="A28" s="20" t="s">
        <v>185</v>
      </c>
      <c r="B28" s="20" t="s">
        <v>13</v>
      </c>
      <c r="C28" s="20" t="s">
        <v>69</v>
      </c>
      <c r="D28" s="37">
        <v>1330</v>
      </c>
      <c r="E28" s="32" t="s">
        <v>186</v>
      </c>
      <c r="F28" s="23" t="s">
        <v>186</v>
      </c>
    </row>
    <row r="29" spans="1:6" ht="17.100000000000001" customHeight="1" x14ac:dyDescent="0.3">
      <c r="A29" s="20" t="s">
        <v>185</v>
      </c>
      <c r="B29" s="20" t="s">
        <v>13</v>
      </c>
      <c r="C29" s="20" t="s">
        <v>70</v>
      </c>
      <c r="D29" s="37">
        <v>519</v>
      </c>
      <c r="E29" s="32" t="s">
        <v>186</v>
      </c>
      <c r="F29" s="23" t="s">
        <v>186</v>
      </c>
    </row>
    <row r="30" spans="1:6" ht="17.100000000000001" customHeight="1" x14ac:dyDescent="0.3">
      <c r="A30" s="20" t="s">
        <v>185</v>
      </c>
      <c r="B30" s="20" t="s">
        <v>13</v>
      </c>
      <c r="C30" s="20" t="s">
        <v>127</v>
      </c>
      <c r="D30" s="37">
        <v>43</v>
      </c>
      <c r="E30" s="32" t="s">
        <v>186</v>
      </c>
      <c r="F30" s="23" t="s">
        <v>186</v>
      </c>
    </row>
    <row r="31" spans="1:6" ht="17.100000000000001" customHeight="1" x14ac:dyDescent="0.3">
      <c r="A31" s="20" t="s">
        <v>185</v>
      </c>
      <c r="B31" s="20" t="s">
        <v>13</v>
      </c>
      <c r="C31" s="20" t="s">
        <v>65</v>
      </c>
      <c r="D31" s="37">
        <v>37</v>
      </c>
      <c r="E31" s="32" t="s">
        <v>186</v>
      </c>
      <c r="F31" s="23" t="s">
        <v>186</v>
      </c>
    </row>
    <row r="32" spans="1:6" ht="17.100000000000001" customHeight="1" x14ac:dyDescent="0.3">
      <c r="A32" s="20" t="s">
        <v>185</v>
      </c>
      <c r="B32" s="20" t="s">
        <v>14</v>
      </c>
      <c r="C32" s="20" t="s">
        <v>69</v>
      </c>
      <c r="D32" s="37">
        <v>23</v>
      </c>
      <c r="E32" s="32" t="s">
        <v>186</v>
      </c>
      <c r="F32" s="23" t="s">
        <v>186</v>
      </c>
    </row>
    <row r="33" spans="1:6" ht="17.100000000000001" customHeight="1" x14ac:dyDescent="0.3">
      <c r="A33" s="20" t="s">
        <v>185</v>
      </c>
      <c r="B33" s="20" t="s">
        <v>14</v>
      </c>
      <c r="C33" s="20" t="s">
        <v>70</v>
      </c>
      <c r="D33" s="37" t="s">
        <v>186</v>
      </c>
      <c r="E33" s="32">
        <v>2</v>
      </c>
      <c r="F33" s="23" t="s">
        <v>188</v>
      </c>
    </row>
    <row r="34" spans="1:6" ht="17.100000000000001" customHeight="1" x14ac:dyDescent="0.3">
      <c r="A34" s="20" t="s">
        <v>185</v>
      </c>
      <c r="B34" s="20" t="s">
        <v>14</v>
      </c>
      <c r="C34" s="20" t="s">
        <v>65</v>
      </c>
      <c r="D34" s="37" t="s">
        <v>186</v>
      </c>
      <c r="E34" s="32">
        <v>1</v>
      </c>
      <c r="F34" s="23" t="s">
        <v>187</v>
      </c>
    </row>
    <row r="35" spans="1:6" ht="17.100000000000001" customHeight="1" x14ac:dyDescent="0.3">
      <c r="A35" s="20" t="s">
        <v>185</v>
      </c>
      <c r="B35" s="20" t="s">
        <v>15</v>
      </c>
      <c r="C35" s="20" t="s">
        <v>69</v>
      </c>
      <c r="D35" s="37">
        <v>198</v>
      </c>
      <c r="E35" s="32" t="s">
        <v>186</v>
      </c>
      <c r="F35" s="23" t="s">
        <v>186</v>
      </c>
    </row>
    <row r="36" spans="1:6" ht="17.100000000000001" customHeight="1" x14ac:dyDescent="0.3">
      <c r="A36" s="20" t="s">
        <v>185</v>
      </c>
      <c r="B36" s="20" t="s">
        <v>15</v>
      </c>
      <c r="C36" s="20" t="s">
        <v>70</v>
      </c>
      <c r="D36" s="37">
        <v>19</v>
      </c>
      <c r="E36" s="32" t="s">
        <v>186</v>
      </c>
      <c r="F36" s="23" t="s">
        <v>186</v>
      </c>
    </row>
    <row r="37" spans="1:6" ht="17.100000000000001" customHeight="1" x14ac:dyDescent="0.3">
      <c r="A37" s="20" t="s">
        <v>185</v>
      </c>
      <c r="B37" s="20" t="s">
        <v>15</v>
      </c>
      <c r="C37" s="20" t="s">
        <v>65</v>
      </c>
      <c r="D37" s="37" t="s">
        <v>186</v>
      </c>
      <c r="E37" s="32">
        <v>2</v>
      </c>
      <c r="F37" s="23" t="s">
        <v>188</v>
      </c>
    </row>
    <row r="38" spans="1:6" ht="17.100000000000001" customHeight="1" x14ac:dyDescent="0.3">
      <c r="A38" s="20" t="s">
        <v>185</v>
      </c>
      <c r="B38" s="20" t="s">
        <v>15</v>
      </c>
      <c r="C38" s="20" t="s">
        <v>127</v>
      </c>
      <c r="D38" s="37" t="s">
        <v>186</v>
      </c>
      <c r="E38" s="32">
        <v>1</v>
      </c>
      <c r="F38" s="23" t="s">
        <v>187</v>
      </c>
    </row>
    <row r="39" spans="1:6" ht="17.100000000000001" customHeight="1" x14ac:dyDescent="0.3">
      <c r="A39" s="20" t="s">
        <v>185</v>
      </c>
      <c r="B39" s="20" t="s">
        <v>16</v>
      </c>
      <c r="C39" s="20" t="s">
        <v>70</v>
      </c>
      <c r="D39" s="37">
        <v>206</v>
      </c>
      <c r="E39" s="32" t="s">
        <v>186</v>
      </c>
      <c r="F39" s="23" t="s">
        <v>186</v>
      </c>
    </row>
    <row r="40" spans="1:6" ht="17.100000000000001" customHeight="1" x14ac:dyDescent="0.3">
      <c r="A40" s="20" t="s">
        <v>185</v>
      </c>
      <c r="B40" s="20" t="s">
        <v>16</v>
      </c>
      <c r="C40" s="20" t="s">
        <v>69</v>
      </c>
      <c r="D40" s="37">
        <v>147</v>
      </c>
      <c r="E40" s="32" t="s">
        <v>186</v>
      </c>
      <c r="F40" s="23" t="s">
        <v>186</v>
      </c>
    </row>
    <row r="41" spans="1:6" ht="17.100000000000001" customHeight="1" x14ac:dyDescent="0.3">
      <c r="A41" s="20" t="s">
        <v>185</v>
      </c>
      <c r="B41" s="20" t="s">
        <v>16</v>
      </c>
      <c r="C41" s="20" t="s">
        <v>65</v>
      </c>
      <c r="D41" s="37" t="s">
        <v>186</v>
      </c>
      <c r="E41" s="32">
        <v>2</v>
      </c>
      <c r="F41" s="23" t="s">
        <v>188</v>
      </c>
    </row>
    <row r="42" spans="1:6" ht="17.100000000000001" customHeight="1" x14ac:dyDescent="0.3">
      <c r="A42" s="20" t="s">
        <v>185</v>
      </c>
      <c r="B42" s="20" t="s">
        <v>16</v>
      </c>
      <c r="C42" s="20" t="s">
        <v>127</v>
      </c>
      <c r="D42" s="37" t="s">
        <v>186</v>
      </c>
      <c r="E42" s="32">
        <v>1</v>
      </c>
      <c r="F42" s="23" t="s">
        <v>187</v>
      </c>
    </row>
    <row r="43" spans="1:6" ht="17.100000000000001" customHeight="1" x14ac:dyDescent="0.3">
      <c r="A43" s="20" t="s">
        <v>185</v>
      </c>
      <c r="B43" s="20" t="s">
        <v>17</v>
      </c>
      <c r="C43" s="20" t="s">
        <v>69</v>
      </c>
      <c r="D43" s="37" t="s">
        <v>186</v>
      </c>
      <c r="E43" s="32">
        <v>1</v>
      </c>
      <c r="F43" s="23" t="s">
        <v>187</v>
      </c>
    </row>
    <row r="44" spans="1:6" ht="17.100000000000001" customHeight="1" x14ac:dyDescent="0.3">
      <c r="A44" s="20" t="s">
        <v>185</v>
      </c>
      <c r="B44" s="20" t="s">
        <v>17</v>
      </c>
      <c r="C44" s="20" t="s">
        <v>70</v>
      </c>
      <c r="D44" s="37" t="s">
        <v>186</v>
      </c>
      <c r="E44" s="32">
        <v>1</v>
      </c>
      <c r="F44" s="23" t="s">
        <v>187</v>
      </c>
    </row>
    <row r="45" spans="1:6" ht="17.100000000000001" customHeight="1" x14ac:dyDescent="0.3">
      <c r="A45" s="20" t="s">
        <v>185</v>
      </c>
      <c r="B45" s="20" t="s">
        <v>17</v>
      </c>
      <c r="C45" s="20" t="s">
        <v>65</v>
      </c>
      <c r="D45" s="37" t="s">
        <v>186</v>
      </c>
      <c r="E45" s="32">
        <v>1</v>
      </c>
      <c r="F45" s="23" t="s">
        <v>187</v>
      </c>
    </row>
    <row r="46" spans="1:6" ht="17.100000000000001" customHeight="1" x14ac:dyDescent="0.3">
      <c r="A46" s="20" t="s">
        <v>185</v>
      </c>
      <c r="B46" s="20" t="s">
        <v>18</v>
      </c>
      <c r="C46" s="20" t="s">
        <v>69</v>
      </c>
      <c r="D46" s="37">
        <v>1536</v>
      </c>
      <c r="E46" s="32" t="s">
        <v>186</v>
      </c>
      <c r="F46" s="23" t="s">
        <v>186</v>
      </c>
    </row>
    <row r="47" spans="1:6" ht="17.100000000000001" customHeight="1" x14ac:dyDescent="0.3">
      <c r="A47" s="20" t="s">
        <v>185</v>
      </c>
      <c r="B47" s="20" t="s">
        <v>18</v>
      </c>
      <c r="C47" s="20" t="s">
        <v>70</v>
      </c>
      <c r="D47" s="37">
        <v>516</v>
      </c>
      <c r="E47" s="32" t="s">
        <v>186</v>
      </c>
      <c r="F47" s="23" t="s">
        <v>186</v>
      </c>
    </row>
    <row r="48" spans="1:6" ht="17.100000000000001" customHeight="1" x14ac:dyDescent="0.3">
      <c r="A48" s="20" t="s">
        <v>185</v>
      </c>
      <c r="B48" s="20" t="s">
        <v>18</v>
      </c>
      <c r="C48" s="20" t="s">
        <v>65</v>
      </c>
      <c r="D48" s="37" t="s">
        <v>186</v>
      </c>
      <c r="E48" s="32">
        <v>2</v>
      </c>
      <c r="F48" s="23" t="s">
        <v>188</v>
      </c>
    </row>
    <row r="49" spans="1:6" ht="17.100000000000001" customHeight="1" x14ac:dyDescent="0.3">
      <c r="A49" s="20" t="s">
        <v>185</v>
      </c>
      <c r="B49" s="20" t="s">
        <v>18</v>
      </c>
      <c r="C49" s="20" t="s">
        <v>72</v>
      </c>
      <c r="D49" s="37" t="s">
        <v>186</v>
      </c>
      <c r="E49" s="32">
        <v>2</v>
      </c>
      <c r="F49" s="23" t="s">
        <v>188</v>
      </c>
    </row>
    <row r="50" spans="1:6" ht="17.100000000000001" customHeight="1" x14ac:dyDescent="0.3">
      <c r="A50" s="20" t="s">
        <v>185</v>
      </c>
      <c r="B50" s="20" t="s">
        <v>19</v>
      </c>
      <c r="C50" s="20" t="s">
        <v>69</v>
      </c>
      <c r="D50" s="37">
        <v>173</v>
      </c>
      <c r="E50" s="32" t="s">
        <v>186</v>
      </c>
      <c r="F50" s="23" t="s">
        <v>186</v>
      </c>
    </row>
    <row r="51" spans="1:6" ht="17.100000000000001" customHeight="1" x14ac:dyDescent="0.3">
      <c r="A51" s="20" t="s">
        <v>185</v>
      </c>
      <c r="B51" s="20" t="s">
        <v>19</v>
      </c>
      <c r="C51" s="20" t="s">
        <v>70</v>
      </c>
      <c r="D51" s="37">
        <v>78</v>
      </c>
      <c r="E51" s="32" t="s">
        <v>186</v>
      </c>
      <c r="F51" s="23" t="s">
        <v>186</v>
      </c>
    </row>
    <row r="52" spans="1:6" ht="17.100000000000001" customHeight="1" x14ac:dyDescent="0.3">
      <c r="A52" s="20" t="s">
        <v>185</v>
      </c>
      <c r="B52" s="20" t="s">
        <v>19</v>
      </c>
      <c r="C52" s="20" t="s">
        <v>65</v>
      </c>
      <c r="D52" s="37" t="s">
        <v>186</v>
      </c>
      <c r="E52" s="32">
        <v>1</v>
      </c>
      <c r="F52" s="23" t="s">
        <v>187</v>
      </c>
    </row>
    <row r="53" spans="1:6" ht="17.100000000000001" customHeight="1" x14ac:dyDescent="0.3">
      <c r="A53" s="20" t="s">
        <v>185</v>
      </c>
      <c r="B53" s="20" t="s">
        <v>19</v>
      </c>
      <c r="C53" s="20" t="s">
        <v>127</v>
      </c>
      <c r="D53" s="37" t="s">
        <v>186</v>
      </c>
      <c r="E53" s="32">
        <v>1</v>
      </c>
      <c r="F53" s="23" t="s">
        <v>187</v>
      </c>
    </row>
    <row r="54" spans="1:6" ht="17.100000000000001" customHeight="1" x14ac:dyDescent="0.3">
      <c r="A54" s="20" t="s">
        <v>185</v>
      </c>
      <c r="B54" s="20" t="s">
        <v>20</v>
      </c>
      <c r="C54" s="20" t="s">
        <v>69</v>
      </c>
      <c r="D54" s="37">
        <v>87</v>
      </c>
      <c r="E54" s="32" t="s">
        <v>186</v>
      </c>
      <c r="F54" s="23" t="s">
        <v>186</v>
      </c>
    </row>
    <row r="55" spans="1:6" ht="17.100000000000001" customHeight="1" x14ac:dyDescent="0.3">
      <c r="A55" s="20" t="s">
        <v>185</v>
      </c>
      <c r="B55" s="20" t="s">
        <v>20</v>
      </c>
      <c r="C55" s="20" t="s">
        <v>70</v>
      </c>
      <c r="D55" s="37">
        <v>19</v>
      </c>
      <c r="E55" s="32" t="s">
        <v>186</v>
      </c>
      <c r="F55" s="23" t="s">
        <v>186</v>
      </c>
    </row>
    <row r="56" spans="1:6" ht="17.100000000000001" customHeight="1" x14ac:dyDescent="0.3">
      <c r="A56" s="20" t="s">
        <v>185</v>
      </c>
      <c r="B56" s="20" t="s">
        <v>21</v>
      </c>
      <c r="C56" s="20" t="s">
        <v>69</v>
      </c>
      <c r="D56" s="37" t="s">
        <v>186</v>
      </c>
      <c r="E56" s="32">
        <v>2</v>
      </c>
      <c r="F56" s="23" t="s">
        <v>188</v>
      </c>
    </row>
    <row r="57" spans="1:6" ht="17.100000000000001" customHeight="1" x14ac:dyDescent="0.3">
      <c r="A57" s="20" t="s">
        <v>185</v>
      </c>
      <c r="B57" s="20" t="s">
        <v>21</v>
      </c>
      <c r="C57" s="20" t="s">
        <v>70</v>
      </c>
      <c r="D57" s="37" t="s">
        <v>186</v>
      </c>
      <c r="E57" s="32">
        <v>1</v>
      </c>
      <c r="F57" s="23" t="s">
        <v>187</v>
      </c>
    </row>
    <row r="58" spans="1:6" ht="17.100000000000001" customHeight="1" x14ac:dyDescent="0.3">
      <c r="A58" s="20" t="s">
        <v>185</v>
      </c>
      <c r="B58" s="20" t="s">
        <v>22</v>
      </c>
      <c r="C58" s="20" t="s">
        <v>69</v>
      </c>
      <c r="D58" s="37">
        <v>11597</v>
      </c>
      <c r="E58" s="32" t="s">
        <v>186</v>
      </c>
      <c r="F58" s="23" t="s">
        <v>186</v>
      </c>
    </row>
    <row r="59" spans="1:6" ht="17.100000000000001" customHeight="1" x14ac:dyDescent="0.3">
      <c r="A59" s="20" t="s">
        <v>185</v>
      </c>
      <c r="B59" s="20" t="s">
        <v>22</v>
      </c>
      <c r="C59" s="20" t="s">
        <v>70</v>
      </c>
      <c r="D59" s="37">
        <v>5006</v>
      </c>
      <c r="E59" s="32" t="s">
        <v>186</v>
      </c>
      <c r="F59" s="23" t="s">
        <v>186</v>
      </c>
    </row>
    <row r="60" spans="1:6" ht="17.100000000000001" customHeight="1" x14ac:dyDescent="0.3">
      <c r="A60" s="20" t="s">
        <v>185</v>
      </c>
      <c r="B60" s="20" t="s">
        <v>22</v>
      </c>
      <c r="C60" s="20" t="s">
        <v>65</v>
      </c>
      <c r="D60" s="37">
        <v>284</v>
      </c>
      <c r="E60" s="32" t="s">
        <v>186</v>
      </c>
      <c r="F60" s="23" t="s">
        <v>186</v>
      </c>
    </row>
    <row r="61" spans="1:6" ht="17.100000000000001" customHeight="1" x14ac:dyDescent="0.3">
      <c r="A61" s="20" t="s">
        <v>185</v>
      </c>
      <c r="B61" s="20" t="s">
        <v>22</v>
      </c>
      <c r="C61" s="20" t="s">
        <v>179</v>
      </c>
      <c r="D61" s="37">
        <v>173</v>
      </c>
      <c r="E61" s="32" t="s">
        <v>186</v>
      </c>
      <c r="F61" s="23" t="s">
        <v>186</v>
      </c>
    </row>
    <row r="62" spans="1:6" ht="17.100000000000001" customHeight="1" x14ac:dyDescent="0.3">
      <c r="A62" s="20" t="s">
        <v>185</v>
      </c>
      <c r="B62" s="20" t="s">
        <v>23</v>
      </c>
      <c r="C62" s="20" t="s">
        <v>69</v>
      </c>
      <c r="D62" s="37">
        <v>182</v>
      </c>
      <c r="E62" s="32" t="s">
        <v>186</v>
      </c>
      <c r="F62" s="23" t="s">
        <v>186</v>
      </c>
    </row>
    <row r="63" spans="1:6" ht="17.100000000000001" customHeight="1" x14ac:dyDescent="0.3">
      <c r="A63" s="20" t="s">
        <v>185</v>
      </c>
      <c r="B63" s="20" t="s">
        <v>23</v>
      </c>
      <c r="C63" s="20" t="s">
        <v>70</v>
      </c>
      <c r="D63" s="37">
        <v>59</v>
      </c>
      <c r="E63" s="32" t="s">
        <v>186</v>
      </c>
      <c r="F63" s="23" t="s">
        <v>186</v>
      </c>
    </row>
    <row r="64" spans="1:6" ht="17.100000000000001" customHeight="1" x14ac:dyDescent="0.3">
      <c r="A64" s="20" t="s">
        <v>185</v>
      </c>
      <c r="B64" s="20" t="s">
        <v>23</v>
      </c>
      <c r="C64" s="20" t="s">
        <v>65</v>
      </c>
      <c r="D64" s="37" t="s">
        <v>186</v>
      </c>
      <c r="E64" s="32">
        <v>1</v>
      </c>
      <c r="F64" s="23" t="s">
        <v>187</v>
      </c>
    </row>
    <row r="65" spans="1:6" ht="17.100000000000001" customHeight="1" x14ac:dyDescent="0.3">
      <c r="A65" s="20" t="s">
        <v>185</v>
      </c>
      <c r="B65" s="20" t="s">
        <v>23</v>
      </c>
      <c r="C65" s="20" t="s">
        <v>127</v>
      </c>
      <c r="D65" s="37" t="s">
        <v>186</v>
      </c>
      <c r="E65" s="32">
        <v>1</v>
      </c>
      <c r="F65" s="23" t="s">
        <v>187</v>
      </c>
    </row>
    <row r="66" spans="1:6" ht="17.100000000000001" customHeight="1" x14ac:dyDescent="0.3">
      <c r="A66" s="20" t="s">
        <v>185</v>
      </c>
      <c r="B66" s="20" t="s">
        <v>24</v>
      </c>
      <c r="C66" s="20" t="s">
        <v>69</v>
      </c>
      <c r="D66" s="37">
        <v>203</v>
      </c>
      <c r="E66" s="32" t="s">
        <v>186</v>
      </c>
      <c r="F66" s="23" t="s">
        <v>186</v>
      </c>
    </row>
    <row r="67" spans="1:6" ht="17.100000000000001" customHeight="1" x14ac:dyDescent="0.3">
      <c r="A67" s="20" t="s">
        <v>185</v>
      </c>
      <c r="B67" s="20" t="s">
        <v>24</v>
      </c>
      <c r="C67" s="20" t="s">
        <v>70</v>
      </c>
      <c r="D67" s="37">
        <v>159</v>
      </c>
      <c r="E67" s="32" t="s">
        <v>186</v>
      </c>
      <c r="F67" s="23" t="s">
        <v>186</v>
      </c>
    </row>
    <row r="68" spans="1:6" ht="17.100000000000001" customHeight="1" x14ac:dyDescent="0.3">
      <c r="A68" s="20" t="s">
        <v>185</v>
      </c>
      <c r="B68" s="20" t="s">
        <v>24</v>
      </c>
      <c r="C68" s="20" t="s">
        <v>184</v>
      </c>
      <c r="D68" s="37" t="s">
        <v>186</v>
      </c>
      <c r="E68" s="32">
        <v>1</v>
      </c>
      <c r="F68" s="23" t="s">
        <v>187</v>
      </c>
    </row>
    <row r="69" spans="1:6" ht="17.100000000000001" customHeight="1" x14ac:dyDescent="0.3">
      <c r="A69" s="20" t="s">
        <v>185</v>
      </c>
      <c r="B69" s="20" t="s">
        <v>24</v>
      </c>
      <c r="C69" s="20" t="s">
        <v>65</v>
      </c>
      <c r="D69" s="37" t="s">
        <v>186</v>
      </c>
      <c r="E69" s="32">
        <v>1</v>
      </c>
      <c r="F69" s="23" t="s">
        <v>187</v>
      </c>
    </row>
    <row r="70" spans="1:6" ht="17.100000000000001" customHeight="1" x14ac:dyDescent="0.3">
      <c r="A70" s="20" t="s">
        <v>185</v>
      </c>
      <c r="B70" s="20" t="s">
        <v>25</v>
      </c>
      <c r="C70" s="20" t="s">
        <v>69</v>
      </c>
      <c r="D70" s="37" t="s">
        <v>186</v>
      </c>
      <c r="E70" s="32">
        <v>2</v>
      </c>
      <c r="F70" s="23" t="s">
        <v>188</v>
      </c>
    </row>
    <row r="71" spans="1:6" ht="17.100000000000001" customHeight="1" x14ac:dyDescent="0.3">
      <c r="A71" s="20" t="s">
        <v>185</v>
      </c>
      <c r="B71" s="20" t="s">
        <v>25</v>
      </c>
      <c r="C71" s="20" t="s">
        <v>65</v>
      </c>
      <c r="D71" s="37" t="s">
        <v>186</v>
      </c>
      <c r="E71" s="32">
        <v>1</v>
      </c>
      <c r="F71" s="23" t="s">
        <v>187</v>
      </c>
    </row>
    <row r="72" spans="1:6" ht="17.100000000000001" customHeight="1" x14ac:dyDescent="0.3">
      <c r="A72" s="20" t="s">
        <v>185</v>
      </c>
      <c r="B72" s="20" t="s">
        <v>26</v>
      </c>
      <c r="C72" s="20" t="s">
        <v>69</v>
      </c>
      <c r="D72" s="37">
        <v>113</v>
      </c>
      <c r="E72" s="32" t="s">
        <v>186</v>
      </c>
      <c r="F72" s="23" t="s">
        <v>186</v>
      </c>
    </row>
    <row r="73" spans="1:6" ht="17.100000000000001" customHeight="1" x14ac:dyDescent="0.3">
      <c r="A73" s="20" t="s">
        <v>185</v>
      </c>
      <c r="B73" s="20" t="s">
        <v>26</v>
      </c>
      <c r="C73" s="20" t="s">
        <v>70</v>
      </c>
      <c r="D73" s="37">
        <v>35</v>
      </c>
      <c r="E73" s="32" t="s">
        <v>186</v>
      </c>
      <c r="F73" s="23" t="s">
        <v>186</v>
      </c>
    </row>
    <row r="74" spans="1:6" ht="17.100000000000001" customHeight="1" x14ac:dyDescent="0.3">
      <c r="A74" s="20" t="s">
        <v>185</v>
      </c>
      <c r="B74" s="20" t="s">
        <v>26</v>
      </c>
      <c r="C74" s="20" t="s">
        <v>65</v>
      </c>
      <c r="D74" s="37" t="s">
        <v>186</v>
      </c>
      <c r="E74" s="32">
        <v>1</v>
      </c>
      <c r="F74" s="23" t="s">
        <v>187</v>
      </c>
    </row>
    <row r="75" spans="1:6" ht="17.100000000000001" customHeight="1" x14ac:dyDescent="0.3">
      <c r="A75" s="20" t="s">
        <v>185</v>
      </c>
      <c r="B75" s="20" t="s">
        <v>26</v>
      </c>
      <c r="C75" s="20" t="s">
        <v>71</v>
      </c>
      <c r="D75" s="37" t="s">
        <v>186</v>
      </c>
      <c r="E75" s="32">
        <v>1</v>
      </c>
      <c r="F75" s="23" t="s">
        <v>187</v>
      </c>
    </row>
    <row r="76" spans="1:6" ht="17.100000000000001" customHeight="1" x14ac:dyDescent="0.3">
      <c r="A76" s="20" t="s">
        <v>185</v>
      </c>
      <c r="B76" s="20" t="s">
        <v>27</v>
      </c>
      <c r="C76" s="20" t="s">
        <v>69</v>
      </c>
      <c r="D76" s="37">
        <v>317</v>
      </c>
      <c r="E76" s="32" t="s">
        <v>186</v>
      </c>
      <c r="F76" s="23" t="s">
        <v>186</v>
      </c>
    </row>
    <row r="77" spans="1:6" ht="17.100000000000001" customHeight="1" x14ac:dyDescent="0.3">
      <c r="A77" s="20" t="s">
        <v>185</v>
      </c>
      <c r="B77" s="20" t="s">
        <v>27</v>
      </c>
      <c r="C77" s="20" t="s">
        <v>70</v>
      </c>
      <c r="D77" s="37">
        <v>145</v>
      </c>
      <c r="E77" s="32" t="s">
        <v>186</v>
      </c>
      <c r="F77" s="23" t="s">
        <v>186</v>
      </c>
    </row>
    <row r="78" spans="1:6" ht="17.100000000000001" customHeight="1" x14ac:dyDescent="0.3">
      <c r="A78" s="20" t="s">
        <v>185</v>
      </c>
      <c r="B78" s="20" t="s">
        <v>27</v>
      </c>
      <c r="C78" s="20" t="s">
        <v>65</v>
      </c>
      <c r="D78" s="37" t="s">
        <v>186</v>
      </c>
      <c r="E78" s="32">
        <v>1</v>
      </c>
      <c r="F78" s="23" t="s">
        <v>187</v>
      </c>
    </row>
    <row r="79" spans="1:6" ht="17.100000000000001" customHeight="1" x14ac:dyDescent="0.3">
      <c r="A79" s="20" t="s">
        <v>185</v>
      </c>
      <c r="B79" s="20" t="s">
        <v>27</v>
      </c>
      <c r="C79" s="20" t="s">
        <v>127</v>
      </c>
      <c r="D79" s="37" t="s">
        <v>186</v>
      </c>
      <c r="E79" s="32">
        <v>1</v>
      </c>
      <c r="F79" s="23" t="s">
        <v>187</v>
      </c>
    </row>
    <row r="80" spans="1:6" ht="17.100000000000001" customHeight="1" x14ac:dyDescent="0.3">
      <c r="A80" s="20" t="s">
        <v>185</v>
      </c>
      <c r="B80" s="20" t="s">
        <v>28</v>
      </c>
      <c r="C80" s="20" t="s">
        <v>69</v>
      </c>
      <c r="D80" s="37" t="s">
        <v>186</v>
      </c>
      <c r="E80" s="32">
        <v>1</v>
      </c>
      <c r="F80" s="23" t="s">
        <v>187</v>
      </c>
    </row>
    <row r="81" spans="1:6" ht="17.100000000000001" customHeight="1" x14ac:dyDescent="0.3">
      <c r="A81" s="20" t="s">
        <v>185</v>
      </c>
      <c r="B81" s="20" t="s">
        <v>29</v>
      </c>
      <c r="C81" s="20" t="s">
        <v>69</v>
      </c>
      <c r="D81" s="37" t="s">
        <v>186</v>
      </c>
      <c r="E81" s="32">
        <v>2</v>
      </c>
      <c r="F81" s="23" t="s">
        <v>188</v>
      </c>
    </row>
    <row r="82" spans="1:6" ht="17.100000000000001" customHeight="1" x14ac:dyDescent="0.3">
      <c r="A82" s="20" t="s">
        <v>185</v>
      </c>
      <c r="B82" s="20" t="s">
        <v>29</v>
      </c>
      <c r="C82" s="20" t="s">
        <v>70</v>
      </c>
      <c r="D82" s="37" t="s">
        <v>186</v>
      </c>
      <c r="E82" s="32">
        <v>1</v>
      </c>
      <c r="F82" s="23" t="s">
        <v>187</v>
      </c>
    </row>
    <row r="83" spans="1:6" ht="17.100000000000001" customHeight="1" x14ac:dyDescent="0.3">
      <c r="A83" s="20" t="s">
        <v>185</v>
      </c>
      <c r="B83" s="20" t="s">
        <v>30</v>
      </c>
      <c r="C83" s="20" t="s">
        <v>70</v>
      </c>
      <c r="D83" s="37">
        <v>317</v>
      </c>
      <c r="E83" s="32" t="s">
        <v>186</v>
      </c>
      <c r="F83" s="23" t="s">
        <v>186</v>
      </c>
    </row>
    <row r="84" spans="1:6" ht="17.100000000000001" customHeight="1" x14ac:dyDescent="0.3">
      <c r="A84" s="20" t="s">
        <v>185</v>
      </c>
      <c r="B84" s="20" t="s">
        <v>30</v>
      </c>
      <c r="C84" s="20" t="s">
        <v>69</v>
      </c>
      <c r="D84" s="37">
        <v>316</v>
      </c>
      <c r="E84" s="32" t="s">
        <v>186</v>
      </c>
      <c r="F84" s="23" t="s">
        <v>186</v>
      </c>
    </row>
    <row r="85" spans="1:6" ht="17.100000000000001" customHeight="1" x14ac:dyDescent="0.3">
      <c r="A85" s="20" t="s">
        <v>185</v>
      </c>
      <c r="B85" s="20" t="s">
        <v>30</v>
      </c>
      <c r="C85" s="20" t="s">
        <v>65</v>
      </c>
      <c r="D85" s="37" t="s">
        <v>186</v>
      </c>
      <c r="E85" s="32">
        <v>2</v>
      </c>
      <c r="F85" s="23" t="s">
        <v>188</v>
      </c>
    </row>
    <row r="86" spans="1:6" ht="17.100000000000001" customHeight="1" x14ac:dyDescent="0.3">
      <c r="A86" s="20" t="s">
        <v>185</v>
      </c>
      <c r="B86" s="20" t="s">
        <v>30</v>
      </c>
      <c r="C86" s="20" t="s">
        <v>127</v>
      </c>
      <c r="D86" s="37" t="s">
        <v>186</v>
      </c>
      <c r="E86" s="32">
        <v>1</v>
      </c>
      <c r="F86" s="23" t="s">
        <v>187</v>
      </c>
    </row>
    <row r="87" spans="1:6" ht="17.100000000000001" customHeight="1" x14ac:dyDescent="0.3">
      <c r="A87" s="20" t="s">
        <v>185</v>
      </c>
      <c r="B87" s="20" t="s">
        <v>31</v>
      </c>
      <c r="C87" s="20" t="s">
        <v>69</v>
      </c>
      <c r="D87" s="37">
        <v>124</v>
      </c>
      <c r="E87" s="32" t="s">
        <v>186</v>
      </c>
      <c r="F87" s="23" t="s">
        <v>186</v>
      </c>
    </row>
    <row r="88" spans="1:6" ht="17.100000000000001" customHeight="1" x14ac:dyDescent="0.3">
      <c r="A88" s="20" t="s">
        <v>185</v>
      </c>
      <c r="B88" s="20" t="s">
        <v>31</v>
      </c>
      <c r="C88" s="20" t="s">
        <v>70</v>
      </c>
      <c r="D88" s="37">
        <v>90</v>
      </c>
      <c r="E88" s="32" t="s">
        <v>186</v>
      </c>
      <c r="F88" s="23" t="s">
        <v>186</v>
      </c>
    </row>
    <row r="89" spans="1:6" ht="17.100000000000001" customHeight="1" x14ac:dyDescent="0.3">
      <c r="A89" s="20" t="s">
        <v>185</v>
      </c>
      <c r="B89" s="20" t="s">
        <v>31</v>
      </c>
      <c r="C89" s="20" t="s">
        <v>74</v>
      </c>
      <c r="D89" s="37" t="s">
        <v>186</v>
      </c>
      <c r="E89" s="32">
        <v>1</v>
      </c>
      <c r="F89" s="23" t="s">
        <v>187</v>
      </c>
    </row>
    <row r="90" spans="1:6" ht="17.100000000000001" customHeight="1" x14ac:dyDescent="0.3">
      <c r="A90" s="20" t="s">
        <v>185</v>
      </c>
      <c r="B90" s="20" t="s">
        <v>31</v>
      </c>
      <c r="C90" s="20" t="s">
        <v>67</v>
      </c>
      <c r="D90" s="37" t="s">
        <v>186</v>
      </c>
      <c r="E90" s="32">
        <v>1</v>
      </c>
      <c r="F90" s="23" t="s">
        <v>187</v>
      </c>
    </row>
    <row r="91" spans="1:6" ht="17.100000000000001" customHeight="1" x14ac:dyDescent="0.3">
      <c r="A91" s="20" t="s">
        <v>185</v>
      </c>
      <c r="B91" s="20" t="s">
        <v>32</v>
      </c>
      <c r="C91" s="20" t="s">
        <v>69</v>
      </c>
      <c r="D91" s="37">
        <v>145</v>
      </c>
      <c r="E91" s="32" t="s">
        <v>186</v>
      </c>
      <c r="F91" s="23" t="s">
        <v>186</v>
      </c>
    </row>
    <row r="92" spans="1:6" ht="17.100000000000001" customHeight="1" x14ac:dyDescent="0.3">
      <c r="A92" s="20" t="s">
        <v>185</v>
      </c>
      <c r="B92" s="20" t="s">
        <v>32</v>
      </c>
      <c r="C92" s="20" t="s">
        <v>70</v>
      </c>
      <c r="D92" s="37" t="s">
        <v>186</v>
      </c>
      <c r="E92" s="32">
        <v>2</v>
      </c>
      <c r="F92" s="23" t="s">
        <v>188</v>
      </c>
    </row>
    <row r="93" spans="1:6" ht="17.100000000000001" customHeight="1" x14ac:dyDescent="0.3">
      <c r="A93" s="20" t="s">
        <v>185</v>
      </c>
      <c r="B93" s="20" t="s">
        <v>32</v>
      </c>
      <c r="C93" s="20" t="s">
        <v>65</v>
      </c>
      <c r="D93" s="37" t="s">
        <v>186</v>
      </c>
      <c r="E93" s="32">
        <v>1</v>
      </c>
      <c r="F93" s="23" t="s">
        <v>187</v>
      </c>
    </row>
    <row r="94" spans="1:6" ht="17.100000000000001" customHeight="1" x14ac:dyDescent="0.3">
      <c r="A94" s="20" t="s">
        <v>185</v>
      </c>
      <c r="B94" s="20" t="s">
        <v>33</v>
      </c>
      <c r="C94" s="20" t="s">
        <v>69</v>
      </c>
      <c r="D94" s="37">
        <v>3549</v>
      </c>
      <c r="E94" s="32" t="s">
        <v>186</v>
      </c>
      <c r="F94" s="23" t="s">
        <v>186</v>
      </c>
    </row>
    <row r="95" spans="1:6" ht="17.100000000000001" customHeight="1" x14ac:dyDescent="0.3">
      <c r="A95" s="20" t="s">
        <v>185</v>
      </c>
      <c r="B95" s="20" t="s">
        <v>33</v>
      </c>
      <c r="C95" s="20" t="s">
        <v>70</v>
      </c>
      <c r="D95" s="37">
        <v>1419</v>
      </c>
      <c r="E95" s="32" t="s">
        <v>186</v>
      </c>
      <c r="F95" s="23" t="s">
        <v>186</v>
      </c>
    </row>
    <row r="96" spans="1:6" ht="17.100000000000001" customHeight="1" x14ac:dyDescent="0.3">
      <c r="A96" s="20" t="s">
        <v>185</v>
      </c>
      <c r="B96" s="20" t="s">
        <v>33</v>
      </c>
      <c r="C96" s="20" t="s">
        <v>67</v>
      </c>
      <c r="D96" s="37">
        <v>208</v>
      </c>
      <c r="E96" s="32" t="s">
        <v>186</v>
      </c>
      <c r="F96" s="23" t="s">
        <v>186</v>
      </c>
    </row>
    <row r="97" spans="1:6" ht="17.100000000000001" customHeight="1" x14ac:dyDescent="0.3">
      <c r="A97" s="20" t="s">
        <v>185</v>
      </c>
      <c r="B97" s="20" t="s">
        <v>33</v>
      </c>
      <c r="C97" s="20" t="s">
        <v>181</v>
      </c>
      <c r="D97" s="37">
        <v>55</v>
      </c>
      <c r="E97" s="32" t="s">
        <v>186</v>
      </c>
      <c r="F97" s="23" t="s">
        <v>186</v>
      </c>
    </row>
    <row r="98" spans="1:6" ht="17.100000000000001" customHeight="1" x14ac:dyDescent="0.3">
      <c r="A98" s="20" t="s">
        <v>185</v>
      </c>
      <c r="B98" s="20" t="s">
        <v>34</v>
      </c>
      <c r="C98" s="20" t="s">
        <v>69</v>
      </c>
      <c r="D98" s="37">
        <v>404</v>
      </c>
      <c r="E98" s="32" t="s">
        <v>186</v>
      </c>
      <c r="F98" s="23" t="s">
        <v>186</v>
      </c>
    </row>
    <row r="99" spans="1:6" ht="17.100000000000001" customHeight="1" x14ac:dyDescent="0.3">
      <c r="A99" s="20" t="s">
        <v>185</v>
      </c>
      <c r="B99" s="20" t="s">
        <v>34</v>
      </c>
      <c r="C99" s="20" t="s">
        <v>70</v>
      </c>
      <c r="D99" s="37">
        <v>46</v>
      </c>
      <c r="E99" s="32" t="s">
        <v>186</v>
      </c>
      <c r="F99" s="23" t="s">
        <v>186</v>
      </c>
    </row>
    <row r="100" spans="1:6" ht="17.100000000000001" customHeight="1" x14ac:dyDescent="0.3">
      <c r="A100" s="20" t="s">
        <v>185</v>
      </c>
      <c r="B100" s="20" t="s">
        <v>34</v>
      </c>
      <c r="C100" s="20" t="s">
        <v>73</v>
      </c>
      <c r="D100" s="37" t="s">
        <v>186</v>
      </c>
      <c r="E100" s="32">
        <v>2</v>
      </c>
      <c r="F100" s="23" t="s">
        <v>188</v>
      </c>
    </row>
    <row r="101" spans="1:6" ht="17.100000000000001" customHeight="1" x14ac:dyDescent="0.3">
      <c r="A101" s="20" t="s">
        <v>185</v>
      </c>
      <c r="B101" s="20" t="s">
        <v>34</v>
      </c>
      <c r="C101" s="20" t="s">
        <v>71</v>
      </c>
      <c r="D101" s="37" t="s">
        <v>186</v>
      </c>
      <c r="E101" s="32">
        <v>1</v>
      </c>
      <c r="F101" s="23" t="s">
        <v>187</v>
      </c>
    </row>
    <row r="102" spans="1:6" ht="17.100000000000001" customHeight="1" x14ac:dyDescent="0.3">
      <c r="A102" s="20" t="s">
        <v>185</v>
      </c>
      <c r="B102" s="20" t="s">
        <v>35</v>
      </c>
      <c r="C102" s="20" t="s">
        <v>69</v>
      </c>
      <c r="D102" s="37">
        <v>22</v>
      </c>
      <c r="E102" s="32" t="s">
        <v>186</v>
      </c>
      <c r="F102" s="23" t="s">
        <v>186</v>
      </c>
    </row>
    <row r="103" spans="1:6" ht="17.100000000000001" customHeight="1" x14ac:dyDescent="0.3">
      <c r="A103" s="20" t="s">
        <v>185</v>
      </c>
      <c r="B103" s="20" t="s">
        <v>35</v>
      </c>
      <c r="C103" s="20" t="s">
        <v>70</v>
      </c>
      <c r="D103" s="37">
        <v>11</v>
      </c>
      <c r="E103" s="32" t="s">
        <v>186</v>
      </c>
      <c r="F103" s="23" t="s">
        <v>186</v>
      </c>
    </row>
    <row r="104" spans="1:6" ht="17.100000000000001" customHeight="1" x14ac:dyDescent="0.3">
      <c r="A104" s="20" t="s">
        <v>185</v>
      </c>
      <c r="B104" s="20" t="s">
        <v>36</v>
      </c>
      <c r="C104" s="20" t="s">
        <v>69</v>
      </c>
      <c r="D104" s="37">
        <v>3080</v>
      </c>
      <c r="E104" s="32" t="s">
        <v>186</v>
      </c>
      <c r="F104" s="23" t="s">
        <v>186</v>
      </c>
    </row>
    <row r="105" spans="1:6" ht="17.100000000000001" customHeight="1" x14ac:dyDescent="0.3">
      <c r="A105" s="20" t="s">
        <v>185</v>
      </c>
      <c r="B105" s="20" t="s">
        <v>36</v>
      </c>
      <c r="C105" s="20" t="s">
        <v>70</v>
      </c>
      <c r="D105" s="37">
        <v>906</v>
      </c>
      <c r="E105" s="32" t="s">
        <v>186</v>
      </c>
      <c r="F105" s="23" t="s">
        <v>186</v>
      </c>
    </row>
    <row r="106" spans="1:6" ht="17.100000000000001" customHeight="1" x14ac:dyDescent="0.3">
      <c r="A106" s="20" t="s">
        <v>185</v>
      </c>
      <c r="B106" s="20" t="s">
        <v>36</v>
      </c>
      <c r="C106" s="20" t="s">
        <v>65</v>
      </c>
      <c r="D106" s="37">
        <v>57</v>
      </c>
      <c r="E106" s="32" t="s">
        <v>186</v>
      </c>
      <c r="F106" s="23" t="s">
        <v>186</v>
      </c>
    </row>
    <row r="107" spans="1:6" ht="17.100000000000001" customHeight="1" x14ac:dyDescent="0.3">
      <c r="A107" s="20" t="s">
        <v>185</v>
      </c>
      <c r="B107" s="20" t="s">
        <v>36</v>
      </c>
      <c r="C107" s="20" t="s">
        <v>127</v>
      </c>
      <c r="D107" s="37">
        <v>24</v>
      </c>
      <c r="E107" s="32" t="s">
        <v>186</v>
      </c>
      <c r="F107" s="23" t="s">
        <v>186</v>
      </c>
    </row>
    <row r="108" spans="1:6" ht="17.100000000000001" customHeight="1" x14ac:dyDescent="0.3">
      <c r="A108" s="20" t="s">
        <v>185</v>
      </c>
      <c r="B108" s="20" t="s">
        <v>37</v>
      </c>
      <c r="C108" s="20" t="s">
        <v>69</v>
      </c>
      <c r="D108" s="37">
        <v>2105</v>
      </c>
      <c r="E108" s="32" t="s">
        <v>186</v>
      </c>
      <c r="F108" s="23" t="s">
        <v>186</v>
      </c>
    </row>
    <row r="109" spans="1:6" ht="17.100000000000001" customHeight="1" x14ac:dyDescent="0.3">
      <c r="A109" s="20" t="s">
        <v>185</v>
      </c>
      <c r="B109" s="20" t="s">
        <v>37</v>
      </c>
      <c r="C109" s="20" t="s">
        <v>70</v>
      </c>
      <c r="D109" s="37">
        <v>369</v>
      </c>
      <c r="E109" s="32" t="s">
        <v>186</v>
      </c>
      <c r="F109" s="23" t="s">
        <v>186</v>
      </c>
    </row>
    <row r="110" spans="1:6" ht="17.100000000000001" customHeight="1" x14ac:dyDescent="0.3">
      <c r="A110" s="20" t="s">
        <v>185</v>
      </c>
      <c r="B110" s="20" t="s">
        <v>37</v>
      </c>
      <c r="C110" s="20" t="s">
        <v>71</v>
      </c>
      <c r="D110" s="37">
        <v>125</v>
      </c>
      <c r="E110" s="32" t="s">
        <v>186</v>
      </c>
      <c r="F110" s="23" t="s">
        <v>186</v>
      </c>
    </row>
    <row r="111" spans="1:6" ht="17.100000000000001" customHeight="1" x14ac:dyDescent="0.3">
      <c r="A111" s="20" t="s">
        <v>185</v>
      </c>
      <c r="B111" s="20" t="s">
        <v>37</v>
      </c>
      <c r="C111" s="20" t="s">
        <v>73</v>
      </c>
      <c r="D111" s="37">
        <v>68</v>
      </c>
      <c r="E111" s="32" t="s">
        <v>186</v>
      </c>
      <c r="F111" s="23" t="s">
        <v>186</v>
      </c>
    </row>
    <row r="112" spans="1:6" ht="17.100000000000001" customHeight="1" x14ac:dyDescent="0.3">
      <c r="A112" s="20" t="s">
        <v>185</v>
      </c>
      <c r="B112" s="20" t="s">
        <v>38</v>
      </c>
      <c r="C112" s="20" t="s">
        <v>69</v>
      </c>
      <c r="D112" s="37">
        <v>80</v>
      </c>
      <c r="E112" s="32" t="s">
        <v>186</v>
      </c>
      <c r="F112" s="23" t="s">
        <v>186</v>
      </c>
    </row>
    <row r="113" spans="1:6" ht="17.100000000000001" customHeight="1" x14ac:dyDescent="0.3">
      <c r="A113" s="20" t="s">
        <v>185</v>
      </c>
      <c r="B113" s="20" t="s">
        <v>38</v>
      </c>
      <c r="C113" s="20" t="s">
        <v>70</v>
      </c>
      <c r="D113" s="37" t="s">
        <v>186</v>
      </c>
      <c r="E113" s="32">
        <v>2</v>
      </c>
      <c r="F113" s="23" t="s">
        <v>188</v>
      </c>
    </row>
    <row r="114" spans="1:6" ht="17.100000000000001" customHeight="1" x14ac:dyDescent="0.3">
      <c r="A114" s="20" t="s">
        <v>185</v>
      </c>
      <c r="B114" s="20" t="s">
        <v>38</v>
      </c>
      <c r="C114" s="20" t="s">
        <v>127</v>
      </c>
      <c r="D114" s="37" t="s">
        <v>186</v>
      </c>
      <c r="E114" s="32">
        <v>1</v>
      </c>
      <c r="F114" s="23" t="s">
        <v>187</v>
      </c>
    </row>
    <row r="115" spans="1:6" ht="17.100000000000001" customHeight="1" x14ac:dyDescent="0.3">
      <c r="A115" s="20" t="s">
        <v>185</v>
      </c>
      <c r="B115" s="20" t="s">
        <v>39</v>
      </c>
      <c r="C115" s="20" t="s">
        <v>69</v>
      </c>
      <c r="D115" s="37">
        <v>2824</v>
      </c>
      <c r="E115" s="32" t="s">
        <v>186</v>
      </c>
      <c r="F115" s="23" t="s">
        <v>186</v>
      </c>
    </row>
    <row r="116" spans="1:6" ht="17.100000000000001" customHeight="1" x14ac:dyDescent="0.3">
      <c r="A116" s="20" t="s">
        <v>185</v>
      </c>
      <c r="B116" s="20" t="s">
        <v>39</v>
      </c>
      <c r="C116" s="20" t="s">
        <v>70</v>
      </c>
      <c r="D116" s="37">
        <v>813</v>
      </c>
      <c r="E116" s="32" t="s">
        <v>186</v>
      </c>
      <c r="F116" s="23" t="s">
        <v>186</v>
      </c>
    </row>
    <row r="117" spans="1:6" ht="17.100000000000001" customHeight="1" x14ac:dyDescent="0.3">
      <c r="A117" s="20" t="s">
        <v>185</v>
      </c>
      <c r="B117" s="20" t="s">
        <v>39</v>
      </c>
      <c r="C117" s="20" t="s">
        <v>65</v>
      </c>
      <c r="D117" s="37">
        <v>41</v>
      </c>
      <c r="E117" s="32" t="s">
        <v>186</v>
      </c>
      <c r="F117" s="23" t="s">
        <v>186</v>
      </c>
    </row>
    <row r="118" spans="1:6" ht="17.100000000000001" customHeight="1" x14ac:dyDescent="0.3">
      <c r="A118" s="20" t="s">
        <v>185</v>
      </c>
      <c r="B118" s="20" t="s">
        <v>39</v>
      </c>
      <c r="C118" s="20" t="s">
        <v>178</v>
      </c>
      <c r="D118" s="37">
        <v>32</v>
      </c>
      <c r="E118" s="32" t="s">
        <v>186</v>
      </c>
      <c r="F118" s="23" t="s">
        <v>186</v>
      </c>
    </row>
    <row r="119" spans="1:6" ht="17.100000000000001" customHeight="1" x14ac:dyDescent="0.3">
      <c r="A119" s="20" t="s">
        <v>185</v>
      </c>
      <c r="B119" s="20" t="s">
        <v>40</v>
      </c>
      <c r="C119" s="20" t="s">
        <v>69</v>
      </c>
      <c r="D119" s="37">
        <v>3723</v>
      </c>
      <c r="E119" s="32" t="s">
        <v>186</v>
      </c>
      <c r="F119" s="23" t="s">
        <v>186</v>
      </c>
    </row>
    <row r="120" spans="1:6" ht="17.100000000000001" customHeight="1" x14ac:dyDescent="0.3">
      <c r="A120" s="20" t="s">
        <v>185</v>
      </c>
      <c r="B120" s="20" t="s">
        <v>40</v>
      </c>
      <c r="C120" s="20" t="s">
        <v>70</v>
      </c>
      <c r="D120" s="37">
        <v>1292</v>
      </c>
      <c r="E120" s="32" t="s">
        <v>186</v>
      </c>
      <c r="F120" s="23" t="s">
        <v>186</v>
      </c>
    </row>
    <row r="121" spans="1:6" ht="17.100000000000001" customHeight="1" x14ac:dyDescent="0.3">
      <c r="A121" s="20" t="s">
        <v>185</v>
      </c>
      <c r="B121" s="20" t="s">
        <v>40</v>
      </c>
      <c r="C121" s="20" t="s">
        <v>71</v>
      </c>
      <c r="D121" s="37">
        <v>108</v>
      </c>
      <c r="E121" s="32" t="s">
        <v>186</v>
      </c>
      <c r="F121" s="23" t="s">
        <v>186</v>
      </c>
    </row>
    <row r="122" spans="1:6" ht="17.100000000000001" customHeight="1" x14ac:dyDescent="0.3">
      <c r="A122" s="20" t="s">
        <v>185</v>
      </c>
      <c r="B122" s="20" t="s">
        <v>40</v>
      </c>
      <c r="C122" s="20" t="s">
        <v>127</v>
      </c>
      <c r="D122" s="37">
        <v>57</v>
      </c>
      <c r="E122" s="32" t="s">
        <v>186</v>
      </c>
      <c r="F122" s="23" t="s">
        <v>186</v>
      </c>
    </row>
    <row r="123" spans="1:6" ht="17.100000000000001" customHeight="1" x14ac:dyDescent="0.3">
      <c r="A123" s="20" t="s">
        <v>185</v>
      </c>
      <c r="B123" s="20" t="s">
        <v>41</v>
      </c>
      <c r="C123" s="20" t="s">
        <v>69</v>
      </c>
      <c r="D123" s="37">
        <v>840</v>
      </c>
      <c r="E123" s="32" t="s">
        <v>186</v>
      </c>
      <c r="F123" s="23" t="s">
        <v>186</v>
      </c>
    </row>
    <row r="124" spans="1:6" ht="17.100000000000001" customHeight="1" x14ac:dyDescent="0.3">
      <c r="A124" s="20" t="s">
        <v>185</v>
      </c>
      <c r="B124" s="20" t="s">
        <v>41</v>
      </c>
      <c r="C124" s="20" t="s">
        <v>70</v>
      </c>
      <c r="D124" s="37">
        <v>230</v>
      </c>
      <c r="E124" s="32" t="s">
        <v>186</v>
      </c>
      <c r="F124" s="23" t="s">
        <v>186</v>
      </c>
    </row>
    <row r="125" spans="1:6" ht="17.100000000000001" customHeight="1" x14ac:dyDescent="0.3">
      <c r="A125" s="20" t="s">
        <v>185</v>
      </c>
      <c r="B125" s="20" t="s">
        <v>41</v>
      </c>
      <c r="C125" s="20" t="s">
        <v>175</v>
      </c>
      <c r="D125" s="37" t="s">
        <v>186</v>
      </c>
      <c r="E125" s="32">
        <v>2</v>
      </c>
      <c r="F125" s="23" t="s">
        <v>188</v>
      </c>
    </row>
    <row r="126" spans="1:6" ht="17.100000000000001" customHeight="1" x14ac:dyDescent="0.3">
      <c r="A126" s="20" t="s">
        <v>185</v>
      </c>
      <c r="B126" s="20" t="s">
        <v>41</v>
      </c>
      <c r="C126" s="20" t="s">
        <v>182</v>
      </c>
      <c r="D126" s="37" t="s">
        <v>186</v>
      </c>
      <c r="E126" s="32">
        <v>2</v>
      </c>
      <c r="F126" s="23" t="s">
        <v>188</v>
      </c>
    </row>
    <row r="127" spans="1:6" ht="17.100000000000001" customHeight="1" x14ac:dyDescent="0.3">
      <c r="A127" s="20" t="s">
        <v>185</v>
      </c>
      <c r="B127" s="20" t="s">
        <v>42</v>
      </c>
      <c r="C127" s="20" t="s">
        <v>69</v>
      </c>
      <c r="D127" s="37">
        <v>1081</v>
      </c>
      <c r="E127" s="32" t="s">
        <v>186</v>
      </c>
      <c r="F127" s="23" t="s">
        <v>186</v>
      </c>
    </row>
    <row r="128" spans="1:6" ht="17.100000000000001" customHeight="1" x14ac:dyDescent="0.3">
      <c r="A128" s="20" t="s">
        <v>185</v>
      </c>
      <c r="B128" s="20" t="s">
        <v>42</v>
      </c>
      <c r="C128" s="20" t="s">
        <v>70</v>
      </c>
      <c r="D128" s="37">
        <v>446</v>
      </c>
      <c r="E128" s="32" t="s">
        <v>186</v>
      </c>
      <c r="F128" s="23" t="s">
        <v>186</v>
      </c>
    </row>
    <row r="129" spans="1:6" ht="17.100000000000001" customHeight="1" x14ac:dyDescent="0.3">
      <c r="A129" s="20" t="s">
        <v>185</v>
      </c>
      <c r="B129" s="20" t="s">
        <v>42</v>
      </c>
      <c r="C129" s="20" t="s">
        <v>72</v>
      </c>
      <c r="D129" s="37">
        <v>19</v>
      </c>
      <c r="E129" s="32" t="s">
        <v>186</v>
      </c>
      <c r="F129" s="23" t="s">
        <v>186</v>
      </c>
    </row>
    <row r="130" spans="1:6" ht="17.100000000000001" customHeight="1" x14ac:dyDescent="0.3">
      <c r="A130" s="20" t="s">
        <v>185</v>
      </c>
      <c r="B130" s="20" t="s">
        <v>42</v>
      </c>
      <c r="C130" s="20" t="s">
        <v>71</v>
      </c>
      <c r="D130" s="37">
        <v>12</v>
      </c>
      <c r="E130" s="32" t="s">
        <v>186</v>
      </c>
      <c r="F130" s="23" t="s">
        <v>186</v>
      </c>
    </row>
    <row r="131" spans="1:6" ht="17.100000000000001" customHeight="1" x14ac:dyDescent="0.3">
      <c r="A131" s="20" t="s">
        <v>185</v>
      </c>
      <c r="B131" s="20" t="s">
        <v>43</v>
      </c>
      <c r="C131" s="20" t="s">
        <v>69</v>
      </c>
      <c r="D131" s="37">
        <v>253</v>
      </c>
      <c r="E131" s="32" t="s">
        <v>186</v>
      </c>
      <c r="F131" s="23" t="s">
        <v>186</v>
      </c>
    </row>
    <row r="132" spans="1:6" ht="17.100000000000001" customHeight="1" x14ac:dyDescent="0.3">
      <c r="A132" s="20" t="s">
        <v>185</v>
      </c>
      <c r="B132" s="20" t="s">
        <v>43</v>
      </c>
      <c r="C132" s="20" t="s">
        <v>70</v>
      </c>
      <c r="D132" s="37">
        <v>78</v>
      </c>
      <c r="E132" s="32" t="s">
        <v>186</v>
      </c>
      <c r="F132" s="23" t="s">
        <v>186</v>
      </c>
    </row>
    <row r="133" spans="1:6" ht="17.100000000000001" customHeight="1" x14ac:dyDescent="0.3">
      <c r="A133" s="20" t="s">
        <v>185</v>
      </c>
      <c r="B133" s="20" t="s">
        <v>43</v>
      </c>
      <c r="C133" s="20" t="s">
        <v>65</v>
      </c>
      <c r="D133" s="37" t="s">
        <v>186</v>
      </c>
      <c r="E133" s="32">
        <v>1</v>
      </c>
      <c r="F133" s="23" t="s">
        <v>187</v>
      </c>
    </row>
    <row r="134" spans="1:6" ht="17.100000000000001" customHeight="1" x14ac:dyDescent="0.3">
      <c r="A134" s="20" t="s">
        <v>185</v>
      </c>
      <c r="B134" s="20" t="s">
        <v>43</v>
      </c>
      <c r="C134" s="20" t="s">
        <v>71</v>
      </c>
      <c r="D134" s="37" t="s">
        <v>186</v>
      </c>
      <c r="E134" s="32">
        <v>1</v>
      </c>
      <c r="F134" s="23" t="s">
        <v>187</v>
      </c>
    </row>
    <row r="135" spans="1:6" ht="17.100000000000001" customHeight="1" x14ac:dyDescent="0.3">
      <c r="A135" s="20" t="s">
        <v>185</v>
      </c>
      <c r="B135" s="20" t="s">
        <v>44</v>
      </c>
      <c r="C135" s="20" t="s">
        <v>69</v>
      </c>
      <c r="D135" s="37">
        <v>676</v>
      </c>
      <c r="E135" s="32" t="s">
        <v>186</v>
      </c>
      <c r="F135" s="23" t="s">
        <v>186</v>
      </c>
    </row>
    <row r="136" spans="1:6" ht="17.100000000000001" customHeight="1" x14ac:dyDescent="0.3">
      <c r="A136" s="20" t="s">
        <v>185</v>
      </c>
      <c r="B136" s="20" t="s">
        <v>44</v>
      </c>
      <c r="C136" s="20" t="s">
        <v>70</v>
      </c>
      <c r="D136" s="37">
        <v>481</v>
      </c>
      <c r="E136" s="32" t="s">
        <v>186</v>
      </c>
      <c r="F136" s="23" t="s">
        <v>186</v>
      </c>
    </row>
    <row r="137" spans="1:6" ht="17.100000000000001" customHeight="1" x14ac:dyDescent="0.3">
      <c r="A137" s="20" t="s">
        <v>185</v>
      </c>
      <c r="B137" s="20" t="s">
        <v>44</v>
      </c>
      <c r="C137" s="20" t="s">
        <v>178</v>
      </c>
      <c r="D137" s="37" t="s">
        <v>186</v>
      </c>
      <c r="E137" s="32">
        <v>2</v>
      </c>
      <c r="F137" s="23" t="s">
        <v>188</v>
      </c>
    </row>
    <row r="138" spans="1:6" ht="17.100000000000001" customHeight="1" x14ac:dyDescent="0.3">
      <c r="A138" s="20" t="s">
        <v>185</v>
      </c>
      <c r="B138" s="20" t="s">
        <v>44</v>
      </c>
      <c r="C138" s="20" t="s">
        <v>184</v>
      </c>
      <c r="D138" s="37" t="s">
        <v>186</v>
      </c>
      <c r="E138" s="32">
        <v>2</v>
      </c>
      <c r="F138" s="23" t="s">
        <v>188</v>
      </c>
    </row>
    <row r="139" spans="1:6" ht="17.100000000000001" customHeight="1" x14ac:dyDescent="0.3">
      <c r="A139" s="20" t="s">
        <v>185</v>
      </c>
      <c r="B139" s="20" t="s">
        <v>45</v>
      </c>
      <c r="C139" s="20" t="s">
        <v>70</v>
      </c>
      <c r="D139" s="37">
        <v>541</v>
      </c>
      <c r="E139" s="32" t="s">
        <v>186</v>
      </c>
      <c r="F139" s="23" t="s">
        <v>186</v>
      </c>
    </row>
    <row r="140" spans="1:6" ht="17.100000000000001" customHeight="1" x14ac:dyDescent="0.3">
      <c r="A140" s="20" t="s">
        <v>185</v>
      </c>
      <c r="B140" s="20" t="s">
        <v>45</v>
      </c>
      <c r="C140" s="20" t="s">
        <v>69</v>
      </c>
      <c r="D140" s="37">
        <v>497</v>
      </c>
      <c r="E140" s="32" t="s">
        <v>186</v>
      </c>
      <c r="F140" s="23" t="s">
        <v>186</v>
      </c>
    </row>
    <row r="141" spans="1:6" ht="17.100000000000001" customHeight="1" x14ac:dyDescent="0.3">
      <c r="A141" s="20" t="s">
        <v>185</v>
      </c>
      <c r="B141" s="20" t="s">
        <v>45</v>
      </c>
      <c r="C141" s="20" t="s">
        <v>71</v>
      </c>
      <c r="D141" s="37" t="s">
        <v>186</v>
      </c>
      <c r="E141" s="32">
        <v>2</v>
      </c>
      <c r="F141" s="23" t="s">
        <v>188</v>
      </c>
    </row>
    <row r="142" spans="1:6" ht="17.100000000000001" customHeight="1" x14ac:dyDescent="0.3">
      <c r="A142" s="20" t="s">
        <v>185</v>
      </c>
      <c r="B142" s="20" t="s">
        <v>45</v>
      </c>
      <c r="C142" s="20" t="s">
        <v>65</v>
      </c>
      <c r="D142" s="37" t="s">
        <v>186</v>
      </c>
      <c r="E142" s="32">
        <v>1</v>
      </c>
      <c r="F142" s="23" t="s">
        <v>187</v>
      </c>
    </row>
    <row r="143" spans="1:6" ht="17.100000000000001" customHeight="1" x14ac:dyDescent="0.3">
      <c r="A143" s="20" t="s">
        <v>185</v>
      </c>
      <c r="B143" s="20" t="s">
        <v>46</v>
      </c>
      <c r="C143" s="20" t="s">
        <v>69</v>
      </c>
      <c r="D143" s="37">
        <v>1336</v>
      </c>
      <c r="E143" s="32" t="s">
        <v>186</v>
      </c>
      <c r="F143" s="23" t="s">
        <v>186</v>
      </c>
    </row>
    <row r="144" spans="1:6" ht="17.100000000000001" customHeight="1" x14ac:dyDescent="0.3">
      <c r="A144" s="20" t="s">
        <v>185</v>
      </c>
      <c r="B144" s="20" t="s">
        <v>46</v>
      </c>
      <c r="C144" s="20" t="s">
        <v>70</v>
      </c>
      <c r="D144" s="37">
        <v>556</v>
      </c>
      <c r="E144" s="32" t="s">
        <v>186</v>
      </c>
      <c r="F144" s="23" t="s">
        <v>186</v>
      </c>
    </row>
    <row r="145" spans="1:6" ht="17.100000000000001" customHeight="1" x14ac:dyDescent="0.3">
      <c r="A145" s="20" t="s">
        <v>185</v>
      </c>
      <c r="B145" s="20" t="s">
        <v>46</v>
      </c>
      <c r="C145" s="20" t="s">
        <v>67</v>
      </c>
      <c r="D145" s="37">
        <v>53</v>
      </c>
      <c r="E145" s="32" t="s">
        <v>186</v>
      </c>
      <c r="F145" s="23" t="s">
        <v>186</v>
      </c>
    </row>
    <row r="146" spans="1:6" ht="17.100000000000001" customHeight="1" x14ac:dyDescent="0.3">
      <c r="A146" s="20" t="s">
        <v>185</v>
      </c>
      <c r="B146" s="20" t="s">
        <v>46</v>
      </c>
      <c r="C146" s="20" t="s">
        <v>65</v>
      </c>
      <c r="D146" s="37">
        <v>31</v>
      </c>
      <c r="E146" s="32" t="s">
        <v>186</v>
      </c>
      <c r="F146" s="23" t="s">
        <v>186</v>
      </c>
    </row>
    <row r="147" spans="1:6" ht="17.100000000000001" customHeight="1" x14ac:dyDescent="0.3">
      <c r="A147" s="20" t="s">
        <v>185</v>
      </c>
      <c r="B147" s="20" t="s">
        <v>47</v>
      </c>
      <c r="C147" s="20" t="s">
        <v>69</v>
      </c>
      <c r="D147" s="37">
        <v>249</v>
      </c>
      <c r="E147" s="32" t="s">
        <v>186</v>
      </c>
      <c r="F147" s="23" t="s">
        <v>186</v>
      </c>
    </row>
    <row r="148" spans="1:6" ht="17.100000000000001" customHeight="1" x14ac:dyDescent="0.3">
      <c r="A148" s="20" t="s">
        <v>185</v>
      </c>
      <c r="B148" s="20" t="s">
        <v>47</v>
      </c>
      <c r="C148" s="20" t="s">
        <v>70</v>
      </c>
      <c r="D148" s="37">
        <v>124</v>
      </c>
      <c r="E148" s="32" t="s">
        <v>186</v>
      </c>
      <c r="F148" s="23" t="s">
        <v>186</v>
      </c>
    </row>
    <row r="149" spans="1:6" ht="17.100000000000001" customHeight="1" x14ac:dyDescent="0.3">
      <c r="A149" s="20" t="s">
        <v>185</v>
      </c>
      <c r="B149" s="20" t="s">
        <v>47</v>
      </c>
      <c r="C149" s="20" t="s">
        <v>127</v>
      </c>
      <c r="D149" s="37" t="s">
        <v>186</v>
      </c>
      <c r="E149" s="32">
        <v>1</v>
      </c>
      <c r="F149" s="23" t="s">
        <v>187</v>
      </c>
    </row>
    <row r="150" spans="1:6" ht="17.100000000000001" customHeight="1" x14ac:dyDescent="0.3">
      <c r="A150" s="20" t="s">
        <v>185</v>
      </c>
      <c r="B150" s="20" t="s">
        <v>47</v>
      </c>
      <c r="C150" s="20" t="s">
        <v>65</v>
      </c>
      <c r="D150" s="37" t="s">
        <v>186</v>
      </c>
      <c r="E150" s="32">
        <v>1</v>
      </c>
      <c r="F150" s="23" t="s">
        <v>187</v>
      </c>
    </row>
    <row r="151" spans="1:6" ht="17.100000000000001" customHeight="1" x14ac:dyDescent="0.3">
      <c r="A151" s="20" t="s">
        <v>185</v>
      </c>
      <c r="B151" s="20" t="s">
        <v>48</v>
      </c>
      <c r="C151" s="20" t="s">
        <v>69</v>
      </c>
      <c r="D151" s="37">
        <v>266</v>
      </c>
      <c r="E151" s="32" t="s">
        <v>186</v>
      </c>
      <c r="F151" s="23" t="s">
        <v>186</v>
      </c>
    </row>
    <row r="152" spans="1:6" ht="17.100000000000001" customHeight="1" x14ac:dyDescent="0.3">
      <c r="A152" s="20" t="s">
        <v>185</v>
      </c>
      <c r="B152" s="20" t="s">
        <v>48</v>
      </c>
      <c r="C152" s="20" t="s">
        <v>70</v>
      </c>
      <c r="D152" s="37">
        <v>15</v>
      </c>
      <c r="E152" s="32" t="s">
        <v>186</v>
      </c>
      <c r="F152" s="23" t="s">
        <v>186</v>
      </c>
    </row>
    <row r="153" spans="1:6" ht="17.100000000000001" customHeight="1" x14ac:dyDescent="0.3">
      <c r="A153" s="20" t="s">
        <v>185</v>
      </c>
      <c r="B153" s="20" t="s">
        <v>48</v>
      </c>
      <c r="C153" s="20" t="s">
        <v>65</v>
      </c>
      <c r="D153" s="37" t="s">
        <v>186</v>
      </c>
      <c r="E153" s="32">
        <v>2</v>
      </c>
      <c r="F153" s="23" t="s">
        <v>188</v>
      </c>
    </row>
    <row r="154" spans="1:6" ht="17.100000000000001" customHeight="1" x14ac:dyDescent="0.3">
      <c r="A154" s="20" t="s">
        <v>185</v>
      </c>
      <c r="B154" s="20" t="s">
        <v>48</v>
      </c>
      <c r="C154" s="20" t="s">
        <v>178</v>
      </c>
      <c r="D154" s="37" t="s">
        <v>186</v>
      </c>
      <c r="E154" s="32">
        <v>1</v>
      </c>
      <c r="F154" s="23" t="s">
        <v>187</v>
      </c>
    </row>
    <row r="155" spans="1:6" ht="17.100000000000001" customHeight="1" x14ac:dyDescent="0.3">
      <c r="A155" s="20" t="s">
        <v>185</v>
      </c>
      <c r="B155" s="20" t="s">
        <v>49</v>
      </c>
      <c r="C155" s="20" t="s">
        <v>69</v>
      </c>
      <c r="D155" s="37" t="s">
        <v>186</v>
      </c>
      <c r="E155" s="32">
        <v>1</v>
      </c>
      <c r="F155" s="23" t="s">
        <v>187</v>
      </c>
    </row>
    <row r="156" spans="1:6" ht="17.100000000000001" customHeight="1" x14ac:dyDescent="0.3">
      <c r="A156" s="20" t="s">
        <v>185</v>
      </c>
      <c r="B156" s="20" t="s">
        <v>50</v>
      </c>
      <c r="C156" s="20" t="s">
        <v>69</v>
      </c>
      <c r="D156" s="37">
        <v>58</v>
      </c>
      <c r="E156" s="32" t="s">
        <v>186</v>
      </c>
      <c r="F156" s="23" t="s">
        <v>186</v>
      </c>
    </row>
    <row r="157" spans="1:6" ht="17.100000000000001" customHeight="1" x14ac:dyDescent="0.3">
      <c r="A157" s="20" t="s">
        <v>185</v>
      </c>
      <c r="B157" s="20" t="s">
        <v>50</v>
      </c>
      <c r="C157" s="20" t="s">
        <v>174</v>
      </c>
      <c r="D157" s="37" t="s">
        <v>186</v>
      </c>
      <c r="E157" s="32">
        <v>1</v>
      </c>
      <c r="F157" s="23" t="s">
        <v>187</v>
      </c>
    </row>
    <row r="158" spans="1:6" ht="17.100000000000001" customHeight="1" x14ac:dyDescent="0.3">
      <c r="A158" s="20" t="s">
        <v>185</v>
      </c>
      <c r="B158" s="20" t="s">
        <v>50</v>
      </c>
      <c r="C158" s="20" t="s">
        <v>70</v>
      </c>
      <c r="D158" s="37" t="s">
        <v>186</v>
      </c>
      <c r="E158" s="32">
        <v>1</v>
      </c>
      <c r="F158" s="23" t="s">
        <v>187</v>
      </c>
    </row>
    <row r="159" spans="1:6" ht="17.100000000000001" customHeight="1" x14ac:dyDescent="0.3">
      <c r="A159" s="20" t="s">
        <v>185</v>
      </c>
      <c r="B159" s="20" t="s">
        <v>51</v>
      </c>
      <c r="C159" s="20" t="s">
        <v>69</v>
      </c>
      <c r="D159" s="37">
        <v>481</v>
      </c>
      <c r="E159" s="32" t="s">
        <v>186</v>
      </c>
      <c r="F159" s="23" t="s">
        <v>186</v>
      </c>
    </row>
    <row r="160" spans="1:6" ht="17.100000000000001" customHeight="1" x14ac:dyDescent="0.3">
      <c r="A160" s="20" t="s">
        <v>185</v>
      </c>
      <c r="B160" s="20" t="s">
        <v>51</v>
      </c>
      <c r="C160" s="20" t="s">
        <v>70</v>
      </c>
      <c r="D160" s="37">
        <v>139</v>
      </c>
      <c r="E160" s="32" t="s">
        <v>186</v>
      </c>
      <c r="F160" s="23" t="s">
        <v>186</v>
      </c>
    </row>
    <row r="161" spans="1:6" ht="17.100000000000001" customHeight="1" x14ac:dyDescent="0.3">
      <c r="A161" s="20" t="s">
        <v>185</v>
      </c>
      <c r="B161" s="20" t="s">
        <v>51</v>
      </c>
      <c r="C161" s="20" t="s">
        <v>67</v>
      </c>
      <c r="D161" s="37" t="s">
        <v>186</v>
      </c>
      <c r="E161" s="32">
        <v>1</v>
      </c>
      <c r="F161" s="23" t="s">
        <v>187</v>
      </c>
    </row>
    <row r="162" spans="1:6" ht="17.100000000000001" customHeight="1" x14ac:dyDescent="0.3">
      <c r="A162" s="20" t="s">
        <v>185</v>
      </c>
      <c r="B162" s="20" t="s">
        <v>51</v>
      </c>
      <c r="C162" s="20" t="s">
        <v>183</v>
      </c>
      <c r="D162" s="37" t="s">
        <v>186</v>
      </c>
      <c r="E162" s="32">
        <v>1</v>
      </c>
      <c r="F162" s="23" t="s">
        <v>187</v>
      </c>
    </row>
    <row r="163" spans="1:6" ht="17.100000000000001" customHeight="1" x14ac:dyDescent="0.3">
      <c r="A163" s="20" t="s">
        <v>185</v>
      </c>
      <c r="B163" s="20" t="s">
        <v>52</v>
      </c>
      <c r="C163" s="20" t="s">
        <v>69</v>
      </c>
      <c r="D163" s="37">
        <v>437</v>
      </c>
      <c r="E163" s="32" t="s">
        <v>186</v>
      </c>
      <c r="F163" s="23" t="s">
        <v>186</v>
      </c>
    </row>
    <row r="164" spans="1:6" ht="17.100000000000001" customHeight="1" x14ac:dyDescent="0.3">
      <c r="A164" s="20" t="s">
        <v>185</v>
      </c>
      <c r="B164" s="20" t="s">
        <v>52</v>
      </c>
      <c r="C164" s="20" t="s">
        <v>70</v>
      </c>
      <c r="D164" s="37">
        <v>269</v>
      </c>
      <c r="E164" s="32" t="s">
        <v>186</v>
      </c>
      <c r="F164" s="23" t="s">
        <v>186</v>
      </c>
    </row>
    <row r="165" spans="1:6" ht="17.100000000000001" customHeight="1" x14ac:dyDescent="0.3">
      <c r="A165" s="20" t="s">
        <v>185</v>
      </c>
      <c r="B165" s="20" t="s">
        <v>52</v>
      </c>
      <c r="C165" s="20" t="s">
        <v>65</v>
      </c>
      <c r="D165" s="37" t="s">
        <v>186</v>
      </c>
      <c r="E165" s="32">
        <v>1</v>
      </c>
      <c r="F165" s="23" t="s">
        <v>187</v>
      </c>
    </row>
    <row r="166" spans="1:6" ht="17.100000000000001" customHeight="1" x14ac:dyDescent="0.3">
      <c r="A166" s="20" t="s">
        <v>185</v>
      </c>
      <c r="B166" s="20" t="s">
        <v>52</v>
      </c>
      <c r="C166" s="20" t="s">
        <v>73</v>
      </c>
      <c r="D166" s="37" t="s">
        <v>186</v>
      </c>
      <c r="E166" s="32">
        <v>1</v>
      </c>
      <c r="F166" s="23" t="s">
        <v>187</v>
      </c>
    </row>
    <row r="167" spans="1:6" ht="17.100000000000001" customHeight="1" x14ac:dyDescent="0.3">
      <c r="A167" s="20" t="s">
        <v>185</v>
      </c>
      <c r="B167" s="20" t="s">
        <v>53</v>
      </c>
      <c r="C167" s="20" t="s">
        <v>69</v>
      </c>
      <c r="D167" s="37">
        <v>446</v>
      </c>
      <c r="E167" s="32" t="s">
        <v>186</v>
      </c>
      <c r="F167" s="23" t="s">
        <v>186</v>
      </c>
    </row>
    <row r="168" spans="1:6" ht="17.100000000000001" customHeight="1" x14ac:dyDescent="0.3">
      <c r="A168" s="20" t="s">
        <v>185</v>
      </c>
      <c r="B168" s="20" t="s">
        <v>53</v>
      </c>
      <c r="C168" s="20" t="s">
        <v>70</v>
      </c>
      <c r="D168" s="37">
        <v>179</v>
      </c>
      <c r="E168" s="32" t="s">
        <v>186</v>
      </c>
      <c r="F168" s="23" t="s">
        <v>186</v>
      </c>
    </row>
    <row r="169" spans="1:6" ht="17.100000000000001" customHeight="1" x14ac:dyDescent="0.3">
      <c r="A169" s="20" t="s">
        <v>185</v>
      </c>
      <c r="B169" s="20" t="s">
        <v>53</v>
      </c>
      <c r="C169" s="20" t="s">
        <v>65</v>
      </c>
      <c r="D169" s="37" t="s">
        <v>186</v>
      </c>
      <c r="E169" s="32">
        <v>2</v>
      </c>
      <c r="F169" s="23" t="s">
        <v>188</v>
      </c>
    </row>
    <row r="170" spans="1:6" ht="17.100000000000001" customHeight="1" x14ac:dyDescent="0.3">
      <c r="A170" s="20" t="s">
        <v>185</v>
      </c>
      <c r="B170" s="20" t="s">
        <v>53</v>
      </c>
      <c r="C170" s="20" t="s">
        <v>127</v>
      </c>
      <c r="D170" s="37" t="s">
        <v>186</v>
      </c>
      <c r="E170" s="32">
        <v>1</v>
      </c>
      <c r="F170" s="23" t="s">
        <v>187</v>
      </c>
    </row>
    <row r="171" spans="1:6" ht="17.100000000000001" customHeight="1" x14ac:dyDescent="0.3">
      <c r="A171" s="20" t="s">
        <v>185</v>
      </c>
      <c r="B171" s="20" t="s">
        <v>54</v>
      </c>
      <c r="C171" s="20" t="s">
        <v>69</v>
      </c>
      <c r="D171" s="37">
        <v>126</v>
      </c>
      <c r="E171" s="32" t="s">
        <v>186</v>
      </c>
      <c r="F171" s="23" t="s">
        <v>186</v>
      </c>
    </row>
    <row r="172" spans="1:6" ht="17.100000000000001" customHeight="1" x14ac:dyDescent="0.3">
      <c r="A172" s="20" t="s">
        <v>185</v>
      </c>
      <c r="B172" s="20" t="s">
        <v>54</v>
      </c>
      <c r="C172" s="20" t="s">
        <v>70</v>
      </c>
      <c r="D172" s="37">
        <v>31</v>
      </c>
      <c r="E172" s="32" t="s">
        <v>186</v>
      </c>
      <c r="F172" s="23" t="s">
        <v>186</v>
      </c>
    </row>
    <row r="173" spans="1:6" ht="17.100000000000001" customHeight="1" x14ac:dyDescent="0.3">
      <c r="A173" s="20" t="s">
        <v>185</v>
      </c>
      <c r="B173" s="20" t="s">
        <v>54</v>
      </c>
      <c r="C173" s="20" t="s">
        <v>72</v>
      </c>
      <c r="D173" s="37" t="s">
        <v>186</v>
      </c>
      <c r="E173" s="32">
        <v>2</v>
      </c>
      <c r="F173" s="23" t="s">
        <v>188</v>
      </c>
    </row>
    <row r="174" spans="1:6" ht="17.100000000000001" customHeight="1" x14ac:dyDescent="0.3">
      <c r="A174" s="20" t="s">
        <v>185</v>
      </c>
      <c r="B174" s="20" t="s">
        <v>54</v>
      </c>
      <c r="C174" s="20" t="s">
        <v>65</v>
      </c>
      <c r="D174" s="37" t="s">
        <v>186</v>
      </c>
      <c r="E174" s="32">
        <v>1</v>
      </c>
      <c r="F174" s="23" t="s">
        <v>187</v>
      </c>
    </row>
    <row r="175" spans="1:6" ht="17.100000000000001" customHeight="1" x14ac:dyDescent="0.3">
      <c r="A175" s="20" t="s">
        <v>185</v>
      </c>
      <c r="B175" s="20" t="s">
        <v>55</v>
      </c>
      <c r="C175" s="20" t="s">
        <v>69</v>
      </c>
      <c r="D175" s="37">
        <v>85</v>
      </c>
      <c r="E175" s="32" t="s">
        <v>186</v>
      </c>
      <c r="F175" s="23" t="s">
        <v>186</v>
      </c>
    </row>
    <row r="176" spans="1:6" ht="17.100000000000001" customHeight="1" x14ac:dyDescent="0.3">
      <c r="A176" s="20" t="s">
        <v>185</v>
      </c>
      <c r="B176" s="20" t="s">
        <v>55</v>
      </c>
      <c r="C176" s="20" t="s">
        <v>70</v>
      </c>
      <c r="D176" s="37">
        <v>24</v>
      </c>
      <c r="E176" s="32" t="s">
        <v>186</v>
      </c>
      <c r="F176" s="23" t="s">
        <v>186</v>
      </c>
    </row>
    <row r="177" spans="1:6" ht="17.100000000000001" customHeight="1" x14ac:dyDescent="0.3">
      <c r="A177" s="20" t="s">
        <v>185</v>
      </c>
      <c r="B177" s="20" t="s">
        <v>55</v>
      </c>
      <c r="C177" s="20" t="s">
        <v>65</v>
      </c>
      <c r="D177" s="37" t="s">
        <v>186</v>
      </c>
      <c r="E177" s="32">
        <v>1</v>
      </c>
      <c r="F177" s="23" t="s">
        <v>187</v>
      </c>
    </row>
    <row r="178" spans="1:6" ht="17.100000000000001" customHeight="1" x14ac:dyDescent="0.3">
      <c r="A178" s="20" t="s">
        <v>185</v>
      </c>
      <c r="B178" s="20" t="s">
        <v>55</v>
      </c>
      <c r="C178" s="20" t="s">
        <v>127</v>
      </c>
      <c r="D178" s="37" t="s">
        <v>186</v>
      </c>
      <c r="E178" s="32">
        <v>1</v>
      </c>
      <c r="F178" s="23" t="s">
        <v>187</v>
      </c>
    </row>
    <row r="179" spans="1:6" ht="17.100000000000001" customHeight="1" x14ac:dyDescent="0.3">
      <c r="A179" s="20" t="s">
        <v>185</v>
      </c>
      <c r="B179" s="20" t="s">
        <v>56</v>
      </c>
      <c r="C179" s="20" t="s">
        <v>69</v>
      </c>
      <c r="D179" s="37" t="s">
        <v>186</v>
      </c>
      <c r="E179" s="32">
        <v>2</v>
      </c>
      <c r="F179" s="23" t="s">
        <v>188</v>
      </c>
    </row>
    <row r="180" spans="1:6" ht="17.100000000000001" customHeight="1" x14ac:dyDescent="0.3">
      <c r="A180" s="20" t="s">
        <v>185</v>
      </c>
      <c r="B180" s="20" t="s">
        <v>56</v>
      </c>
      <c r="C180" s="20" t="s">
        <v>70</v>
      </c>
      <c r="D180" s="37" t="s">
        <v>186</v>
      </c>
      <c r="E180" s="32">
        <v>1</v>
      </c>
      <c r="F180" s="23" t="s">
        <v>187</v>
      </c>
    </row>
    <row r="181" spans="1:6" ht="17.100000000000001" customHeight="1" x14ac:dyDescent="0.3">
      <c r="A181" s="20" t="s">
        <v>185</v>
      </c>
      <c r="B181" s="20" t="s">
        <v>57</v>
      </c>
      <c r="C181" s="20" t="s">
        <v>69</v>
      </c>
      <c r="D181" s="37">
        <v>606</v>
      </c>
      <c r="E181" s="32" t="s">
        <v>186</v>
      </c>
      <c r="F181" s="23" t="s">
        <v>186</v>
      </c>
    </row>
    <row r="182" spans="1:6" ht="17.100000000000001" customHeight="1" x14ac:dyDescent="0.3">
      <c r="A182" s="20" t="s">
        <v>185</v>
      </c>
      <c r="B182" s="20" t="s">
        <v>57</v>
      </c>
      <c r="C182" s="20" t="s">
        <v>70</v>
      </c>
      <c r="D182" s="37">
        <v>322</v>
      </c>
      <c r="E182" s="32" t="s">
        <v>186</v>
      </c>
      <c r="F182" s="23" t="s">
        <v>186</v>
      </c>
    </row>
    <row r="183" spans="1:6" ht="17.100000000000001" customHeight="1" x14ac:dyDescent="0.3">
      <c r="A183" s="20" t="s">
        <v>185</v>
      </c>
      <c r="B183" s="20" t="s">
        <v>57</v>
      </c>
      <c r="C183" s="20" t="s">
        <v>65</v>
      </c>
      <c r="D183" s="37" t="s">
        <v>186</v>
      </c>
      <c r="E183" s="32">
        <v>2</v>
      </c>
      <c r="F183" s="23" t="s">
        <v>188</v>
      </c>
    </row>
    <row r="184" spans="1:6" ht="17.100000000000001" customHeight="1" x14ac:dyDescent="0.3">
      <c r="A184" s="20" t="s">
        <v>185</v>
      </c>
      <c r="B184" s="20" t="s">
        <v>57</v>
      </c>
      <c r="C184" s="20" t="s">
        <v>127</v>
      </c>
      <c r="D184" s="37" t="s">
        <v>186</v>
      </c>
      <c r="E184" s="32">
        <v>1</v>
      </c>
      <c r="F184" s="23" t="s">
        <v>187</v>
      </c>
    </row>
    <row r="185" spans="1:6" ht="17.100000000000001" customHeight="1" x14ac:dyDescent="0.3">
      <c r="A185" s="20" t="s">
        <v>185</v>
      </c>
      <c r="B185" s="20" t="s">
        <v>58</v>
      </c>
      <c r="C185" s="20" t="s">
        <v>69</v>
      </c>
      <c r="D185" s="37" t="s">
        <v>186</v>
      </c>
      <c r="E185" s="32">
        <v>2</v>
      </c>
      <c r="F185" s="23" t="s">
        <v>188</v>
      </c>
    </row>
    <row r="186" spans="1:6" ht="17.100000000000001" customHeight="1" x14ac:dyDescent="0.3">
      <c r="A186" s="20" t="s">
        <v>185</v>
      </c>
      <c r="B186" s="20" t="s">
        <v>58</v>
      </c>
      <c r="C186" s="20" t="s">
        <v>127</v>
      </c>
      <c r="D186" s="37" t="s">
        <v>186</v>
      </c>
      <c r="E186" s="32">
        <v>1</v>
      </c>
      <c r="F186" s="23" t="s">
        <v>187</v>
      </c>
    </row>
    <row r="187" spans="1:6" ht="17.100000000000001" customHeight="1" x14ac:dyDescent="0.3">
      <c r="A187" s="20" t="s">
        <v>185</v>
      </c>
      <c r="B187" s="20" t="s">
        <v>59</v>
      </c>
      <c r="C187" s="20" t="s">
        <v>69</v>
      </c>
      <c r="D187" s="37">
        <v>857</v>
      </c>
      <c r="E187" s="32" t="s">
        <v>186</v>
      </c>
      <c r="F187" s="23" t="s">
        <v>186</v>
      </c>
    </row>
    <row r="188" spans="1:6" ht="17.100000000000001" customHeight="1" x14ac:dyDescent="0.3">
      <c r="A188" s="20" t="s">
        <v>185</v>
      </c>
      <c r="B188" s="20" t="s">
        <v>59</v>
      </c>
      <c r="C188" s="20" t="s">
        <v>70</v>
      </c>
      <c r="D188" s="37">
        <v>415</v>
      </c>
      <c r="E188" s="32" t="s">
        <v>186</v>
      </c>
      <c r="F188" s="23" t="s">
        <v>186</v>
      </c>
    </row>
    <row r="189" spans="1:6" ht="17.100000000000001" customHeight="1" x14ac:dyDescent="0.3">
      <c r="A189" s="20" t="s">
        <v>185</v>
      </c>
      <c r="B189" s="20" t="s">
        <v>59</v>
      </c>
      <c r="C189" s="20" t="s">
        <v>127</v>
      </c>
      <c r="D189" s="37">
        <v>43</v>
      </c>
      <c r="E189" s="32" t="s">
        <v>186</v>
      </c>
      <c r="F189" s="23" t="s">
        <v>186</v>
      </c>
    </row>
    <row r="190" spans="1:6" ht="17.100000000000001" customHeight="1" x14ac:dyDescent="0.3">
      <c r="A190" s="20" t="s">
        <v>185</v>
      </c>
      <c r="B190" s="20" t="s">
        <v>59</v>
      </c>
      <c r="C190" s="20" t="s">
        <v>65</v>
      </c>
      <c r="D190" s="37">
        <v>11</v>
      </c>
      <c r="E190" s="32" t="s">
        <v>186</v>
      </c>
      <c r="F190" s="23" t="s">
        <v>186</v>
      </c>
    </row>
    <row r="191" spans="1:6" ht="17.100000000000001" customHeight="1" x14ac:dyDescent="0.3">
      <c r="A191" s="20" t="s">
        <v>185</v>
      </c>
      <c r="B191" s="20" t="s">
        <v>60</v>
      </c>
      <c r="C191" s="20" t="s">
        <v>69</v>
      </c>
      <c r="D191" s="37">
        <v>180</v>
      </c>
      <c r="E191" s="32" t="s">
        <v>186</v>
      </c>
      <c r="F191" s="23" t="s">
        <v>186</v>
      </c>
    </row>
    <row r="192" spans="1:6" ht="17.100000000000001" customHeight="1" x14ac:dyDescent="0.3">
      <c r="A192" s="20" t="s">
        <v>185</v>
      </c>
      <c r="B192" s="20" t="s">
        <v>60</v>
      </c>
      <c r="C192" s="20" t="s">
        <v>70</v>
      </c>
      <c r="D192" s="37">
        <v>42</v>
      </c>
      <c r="E192" s="32" t="s">
        <v>186</v>
      </c>
      <c r="F192" s="23" t="s">
        <v>186</v>
      </c>
    </row>
    <row r="193" spans="1:6" ht="17.100000000000001" customHeight="1" x14ac:dyDescent="0.3">
      <c r="A193" s="20" t="s">
        <v>185</v>
      </c>
      <c r="B193" s="20" t="s">
        <v>60</v>
      </c>
      <c r="C193" s="20" t="s">
        <v>177</v>
      </c>
      <c r="D193" s="37" t="s">
        <v>186</v>
      </c>
      <c r="E193" s="32">
        <v>1</v>
      </c>
      <c r="F193" s="23" t="s">
        <v>187</v>
      </c>
    </row>
    <row r="194" spans="1:6" ht="17.100000000000001" customHeight="1" x14ac:dyDescent="0.3">
      <c r="A194" s="20" t="s">
        <v>185</v>
      </c>
      <c r="B194" s="20" t="s">
        <v>60</v>
      </c>
      <c r="C194" s="20" t="s">
        <v>182</v>
      </c>
      <c r="D194" s="37" t="s">
        <v>186</v>
      </c>
      <c r="E194" s="32">
        <v>1</v>
      </c>
      <c r="F194" s="23" t="s">
        <v>187</v>
      </c>
    </row>
    <row r="195" spans="1:6" ht="17.100000000000001" customHeight="1" x14ac:dyDescent="0.3">
      <c r="A195" s="20" t="s">
        <v>185</v>
      </c>
      <c r="B195" s="20" t="s">
        <v>61</v>
      </c>
      <c r="C195" s="20" t="s">
        <v>69</v>
      </c>
      <c r="D195" s="37">
        <v>81</v>
      </c>
      <c r="E195" s="32" t="s">
        <v>186</v>
      </c>
      <c r="F195" s="23" t="s">
        <v>186</v>
      </c>
    </row>
    <row r="196" spans="1:6" ht="17.100000000000001" customHeight="1" x14ac:dyDescent="0.3">
      <c r="A196" s="20" t="s">
        <v>185</v>
      </c>
      <c r="B196" s="20" t="s">
        <v>61</v>
      </c>
      <c r="C196" s="20" t="s">
        <v>65</v>
      </c>
      <c r="D196" s="37">
        <v>15</v>
      </c>
      <c r="E196" s="32" t="s">
        <v>186</v>
      </c>
      <c r="F196" s="23" t="s">
        <v>186</v>
      </c>
    </row>
    <row r="197" spans="1:6" ht="17.100000000000001" customHeight="1" x14ac:dyDescent="0.3">
      <c r="A197" s="20" t="s">
        <v>185</v>
      </c>
      <c r="B197" s="20" t="s">
        <v>61</v>
      </c>
      <c r="C197" s="20" t="s">
        <v>70</v>
      </c>
      <c r="D197" s="37" t="s">
        <v>186</v>
      </c>
      <c r="E197" s="32">
        <v>2</v>
      </c>
      <c r="F197" s="23" t="s">
        <v>188</v>
      </c>
    </row>
    <row r="198" spans="1:6" ht="17.100000000000001" customHeight="1" x14ac:dyDescent="0.3">
      <c r="A198" s="20" t="s">
        <v>185</v>
      </c>
      <c r="B198" s="20" t="s">
        <v>61</v>
      </c>
      <c r="C198" s="20" t="s">
        <v>127</v>
      </c>
      <c r="D198" s="37" t="s">
        <v>186</v>
      </c>
      <c r="E198" s="32">
        <v>1</v>
      </c>
      <c r="F198" s="23" t="s">
        <v>187</v>
      </c>
    </row>
    <row r="199" spans="1:6" ht="17.100000000000001" customHeight="1" x14ac:dyDescent="0.3">
      <c r="A199" s="20" t="s">
        <v>185</v>
      </c>
      <c r="B199" s="20" t="s">
        <v>62</v>
      </c>
      <c r="C199" s="20" t="s">
        <v>69</v>
      </c>
      <c r="D199" s="37">
        <v>44463</v>
      </c>
      <c r="E199" s="32" t="s">
        <v>186</v>
      </c>
      <c r="F199" s="23" t="s">
        <v>186</v>
      </c>
    </row>
    <row r="200" spans="1:6" ht="17.100000000000001" customHeight="1" x14ac:dyDescent="0.3">
      <c r="A200" s="20" t="s">
        <v>185</v>
      </c>
      <c r="B200" s="20" t="s">
        <v>62</v>
      </c>
      <c r="C200" s="20" t="s">
        <v>70</v>
      </c>
      <c r="D200" s="37">
        <v>17089</v>
      </c>
      <c r="E200" s="32" t="s">
        <v>186</v>
      </c>
      <c r="F200" s="23" t="s">
        <v>186</v>
      </c>
    </row>
    <row r="201" spans="1:6" ht="17.100000000000001" customHeight="1" x14ac:dyDescent="0.3">
      <c r="A201" s="20" t="s">
        <v>185</v>
      </c>
      <c r="B201" s="20" t="s">
        <v>62</v>
      </c>
      <c r="C201" s="20" t="s">
        <v>75</v>
      </c>
      <c r="D201" s="37">
        <v>3279</v>
      </c>
      <c r="E201" s="32" t="s">
        <v>186</v>
      </c>
      <c r="F201" s="23" t="s">
        <v>186</v>
      </c>
    </row>
    <row r="202" spans="1:6" ht="17.100000000000001" customHeight="1" x14ac:dyDescent="0.3">
      <c r="A202" s="20" t="s">
        <v>185</v>
      </c>
      <c r="B202" s="20" t="s">
        <v>62</v>
      </c>
      <c r="C202" s="20" t="s">
        <v>65</v>
      </c>
      <c r="D202" s="37">
        <v>989</v>
      </c>
      <c r="E202" s="32" t="s">
        <v>186</v>
      </c>
      <c r="F202" s="23" t="s">
        <v>186</v>
      </c>
    </row>
    <row r="203" spans="1:6" ht="17.100000000000001" customHeight="1" x14ac:dyDescent="0.3">
      <c r="A203" s="34" t="s">
        <v>185</v>
      </c>
      <c r="B203" s="34" t="s">
        <v>62</v>
      </c>
      <c r="C203" s="34" t="s">
        <v>127</v>
      </c>
      <c r="D203" s="39">
        <v>805</v>
      </c>
      <c r="E203" s="36" t="s">
        <v>186</v>
      </c>
      <c r="F203" s="30" t="s">
        <v>186</v>
      </c>
    </row>
    <row r="204" spans="1:6" ht="17.100000000000001" customHeight="1" x14ac:dyDescent="0.3">
      <c r="A204" s="31" t="s">
        <v>105</v>
      </c>
    </row>
  </sheetData>
  <sheetProtection sheet="1" objects="1" scenarios="1" selectLockedCells="1"/>
  <conditionalFormatting sqref="A4:F203">
    <cfRule type="expression" dxfId="17" priority="2">
      <formula>MOD(ROW(),2)=0</formula>
    </cfRule>
  </conditionalFormatting>
  <conditionalFormatting sqref="A4:F99962">
    <cfRule type="expression" dxfId="16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9"/>
  <sheetViews>
    <sheetView workbookViewId="0">
      <pane ySplit="3" topLeftCell="A521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9.85546875" style="3" bestFit="1" customWidth="1"/>
    <col min="6" max="6" width="22.5703125" style="16" bestFit="1" customWidth="1"/>
    <col min="7" max="7" width="42.5703125" style="2" bestFit="1" customWidth="1"/>
    <col min="8" max="16384" width="11.42578125" style="2" hidden="1"/>
  </cols>
  <sheetData>
    <row r="1" spans="1:7" ht="17.100000000000001" customHeight="1" x14ac:dyDescent="0.3">
      <c r="A1" s="11" t="s">
        <v>176</v>
      </c>
    </row>
    <row r="2" spans="1:7" s="1" customFormat="1" ht="23.1" customHeight="1" x14ac:dyDescent="0.45">
      <c r="A2" s="13" t="s">
        <v>63</v>
      </c>
      <c r="E2" s="4"/>
      <c r="F2" s="17"/>
    </row>
    <row r="3" spans="1:7" ht="17.100000000000001" customHeight="1" x14ac:dyDescent="0.3">
      <c r="A3" s="24" t="s">
        <v>0</v>
      </c>
      <c r="B3" s="24" t="s">
        <v>123</v>
      </c>
      <c r="C3" s="24" t="s">
        <v>76</v>
      </c>
      <c r="D3" s="24" t="s">
        <v>77</v>
      </c>
      <c r="E3" s="25" t="s">
        <v>1</v>
      </c>
      <c r="F3" s="33" t="s">
        <v>2</v>
      </c>
      <c r="G3" s="24" t="s">
        <v>3</v>
      </c>
    </row>
    <row r="4" spans="1:7" ht="17.100000000000001" customHeight="1" x14ac:dyDescent="0.3">
      <c r="A4" s="20" t="s">
        <v>185</v>
      </c>
      <c r="B4" s="20" t="s">
        <v>4</v>
      </c>
      <c r="C4" s="20" t="s">
        <v>78</v>
      </c>
      <c r="D4" s="20" t="s">
        <v>79</v>
      </c>
      <c r="E4" s="21">
        <v>250</v>
      </c>
      <c r="F4" s="32" t="s">
        <v>186</v>
      </c>
      <c r="G4" s="23" t="s">
        <v>186</v>
      </c>
    </row>
    <row r="5" spans="1:7" ht="17.100000000000001" customHeight="1" x14ac:dyDescent="0.3">
      <c r="A5" s="20" t="s">
        <v>185</v>
      </c>
      <c r="B5" s="20" t="s">
        <v>4</v>
      </c>
      <c r="C5" s="20" t="s">
        <v>78</v>
      </c>
      <c r="D5" s="20" t="s">
        <v>80</v>
      </c>
      <c r="E5" s="21">
        <v>303</v>
      </c>
      <c r="F5" s="32" t="s">
        <v>186</v>
      </c>
      <c r="G5" s="23" t="s">
        <v>186</v>
      </c>
    </row>
    <row r="6" spans="1:7" ht="17.100000000000001" customHeight="1" x14ac:dyDescent="0.3">
      <c r="A6" s="20" t="s">
        <v>185</v>
      </c>
      <c r="B6" s="20" t="s">
        <v>4</v>
      </c>
      <c r="C6" s="20" t="s">
        <v>82</v>
      </c>
      <c r="D6" s="20" t="s">
        <v>79</v>
      </c>
      <c r="E6" s="21">
        <v>71</v>
      </c>
      <c r="F6" s="32" t="s">
        <v>186</v>
      </c>
      <c r="G6" s="23" t="s">
        <v>186</v>
      </c>
    </row>
    <row r="7" spans="1:7" ht="17.100000000000001" customHeight="1" x14ac:dyDescent="0.3">
      <c r="A7" s="20" t="s">
        <v>185</v>
      </c>
      <c r="B7" s="20" t="s">
        <v>4</v>
      </c>
      <c r="C7" s="20" t="s">
        <v>82</v>
      </c>
      <c r="D7" s="20" t="s">
        <v>80</v>
      </c>
      <c r="E7" s="21">
        <v>53</v>
      </c>
      <c r="F7" s="32" t="s">
        <v>186</v>
      </c>
      <c r="G7" s="23" t="s">
        <v>186</v>
      </c>
    </row>
    <row r="8" spans="1:7" ht="17.100000000000001" customHeight="1" x14ac:dyDescent="0.3">
      <c r="A8" s="20" t="s">
        <v>185</v>
      </c>
      <c r="B8" s="20" t="s">
        <v>4</v>
      </c>
      <c r="C8" s="20" t="s">
        <v>84</v>
      </c>
      <c r="D8" s="20" t="s">
        <v>79</v>
      </c>
      <c r="E8" s="21">
        <v>142</v>
      </c>
      <c r="F8" s="32" t="s">
        <v>186</v>
      </c>
      <c r="G8" s="23" t="s">
        <v>186</v>
      </c>
    </row>
    <row r="9" spans="1:7" ht="17.100000000000001" customHeight="1" x14ac:dyDescent="0.3">
      <c r="A9" s="20" t="s">
        <v>185</v>
      </c>
      <c r="B9" s="20" t="s">
        <v>4</v>
      </c>
      <c r="C9" s="20" t="s">
        <v>84</v>
      </c>
      <c r="D9" s="20" t="s">
        <v>80</v>
      </c>
      <c r="E9" s="21">
        <v>162</v>
      </c>
      <c r="F9" s="32" t="s">
        <v>186</v>
      </c>
      <c r="G9" s="23" t="s">
        <v>186</v>
      </c>
    </row>
    <row r="10" spans="1:7" ht="17.100000000000001" customHeight="1" x14ac:dyDescent="0.3">
      <c r="A10" s="20" t="s">
        <v>185</v>
      </c>
      <c r="B10" s="20" t="s">
        <v>4</v>
      </c>
      <c r="C10" s="20" t="s">
        <v>81</v>
      </c>
      <c r="D10" s="20" t="s">
        <v>79</v>
      </c>
      <c r="E10" s="21">
        <v>716</v>
      </c>
      <c r="F10" s="32" t="s">
        <v>186</v>
      </c>
      <c r="G10" s="23" t="s">
        <v>186</v>
      </c>
    </row>
    <row r="11" spans="1:7" ht="17.100000000000001" customHeight="1" x14ac:dyDescent="0.3">
      <c r="A11" s="20" t="s">
        <v>185</v>
      </c>
      <c r="B11" s="20" t="s">
        <v>4</v>
      </c>
      <c r="C11" s="20" t="s">
        <v>81</v>
      </c>
      <c r="D11" s="20" t="s">
        <v>80</v>
      </c>
      <c r="E11" s="21">
        <v>766</v>
      </c>
      <c r="F11" s="32" t="s">
        <v>186</v>
      </c>
      <c r="G11" s="23" t="s">
        <v>186</v>
      </c>
    </row>
    <row r="12" spans="1:7" ht="17.100000000000001" customHeight="1" x14ac:dyDescent="0.3">
      <c r="A12" s="20" t="s">
        <v>185</v>
      </c>
      <c r="B12" s="20" t="s">
        <v>4</v>
      </c>
      <c r="C12" s="20" t="s">
        <v>83</v>
      </c>
      <c r="D12" s="20" t="s">
        <v>79</v>
      </c>
      <c r="E12" s="21">
        <v>122</v>
      </c>
      <c r="F12" s="32" t="s">
        <v>186</v>
      </c>
      <c r="G12" s="23" t="s">
        <v>186</v>
      </c>
    </row>
    <row r="13" spans="1:7" ht="17.100000000000001" customHeight="1" x14ac:dyDescent="0.3">
      <c r="A13" s="20" t="s">
        <v>185</v>
      </c>
      <c r="B13" s="20" t="s">
        <v>4</v>
      </c>
      <c r="C13" s="20" t="s">
        <v>83</v>
      </c>
      <c r="D13" s="20" t="s">
        <v>80</v>
      </c>
      <c r="E13" s="21">
        <v>94</v>
      </c>
      <c r="F13" s="32" t="s">
        <v>186</v>
      </c>
      <c r="G13" s="23" t="s">
        <v>186</v>
      </c>
    </row>
    <row r="14" spans="1:7" ht="17.100000000000001" customHeight="1" x14ac:dyDescent="0.3">
      <c r="A14" s="20" t="s">
        <v>185</v>
      </c>
      <c r="B14" s="20" t="s">
        <v>5</v>
      </c>
      <c r="C14" s="20" t="s">
        <v>83</v>
      </c>
      <c r="D14" s="20" t="s">
        <v>80</v>
      </c>
      <c r="E14" s="21" t="s">
        <v>186</v>
      </c>
      <c r="F14" s="32">
        <v>1</v>
      </c>
      <c r="G14" s="23" t="s">
        <v>187</v>
      </c>
    </row>
    <row r="15" spans="1:7" ht="17.100000000000001" customHeight="1" x14ac:dyDescent="0.3">
      <c r="A15" s="20" t="s">
        <v>185</v>
      </c>
      <c r="B15" s="20" t="s">
        <v>6</v>
      </c>
      <c r="C15" s="20" t="s">
        <v>78</v>
      </c>
      <c r="D15" s="20" t="s">
        <v>79</v>
      </c>
      <c r="E15" s="21" t="s">
        <v>186</v>
      </c>
      <c r="F15" s="32">
        <v>1</v>
      </c>
      <c r="G15" s="23" t="s">
        <v>187</v>
      </c>
    </row>
    <row r="16" spans="1:7" ht="17.100000000000001" customHeight="1" x14ac:dyDescent="0.3">
      <c r="A16" s="20" t="s">
        <v>185</v>
      </c>
      <c r="B16" s="20" t="s">
        <v>6</v>
      </c>
      <c r="C16" s="20" t="s">
        <v>78</v>
      </c>
      <c r="D16" s="20" t="s">
        <v>80</v>
      </c>
      <c r="E16" s="21" t="s">
        <v>186</v>
      </c>
      <c r="F16" s="32">
        <v>1</v>
      </c>
      <c r="G16" s="23" t="s">
        <v>187</v>
      </c>
    </row>
    <row r="17" spans="1:7" ht="17.100000000000001" customHeight="1" x14ac:dyDescent="0.3">
      <c r="A17" s="20" t="s">
        <v>185</v>
      </c>
      <c r="B17" s="20" t="s">
        <v>6</v>
      </c>
      <c r="C17" s="20" t="s">
        <v>82</v>
      </c>
      <c r="D17" s="20" t="s">
        <v>79</v>
      </c>
      <c r="E17" s="21" t="s">
        <v>186</v>
      </c>
      <c r="F17" s="32">
        <v>1</v>
      </c>
      <c r="G17" s="23" t="s">
        <v>187</v>
      </c>
    </row>
    <row r="18" spans="1:7" ht="17.100000000000001" customHeight="1" x14ac:dyDescent="0.3">
      <c r="A18" s="20" t="s">
        <v>185</v>
      </c>
      <c r="B18" s="20" t="s">
        <v>6</v>
      </c>
      <c r="C18" s="20" t="s">
        <v>82</v>
      </c>
      <c r="D18" s="20" t="s">
        <v>80</v>
      </c>
      <c r="E18" s="21" t="s">
        <v>186</v>
      </c>
      <c r="F18" s="32">
        <v>1</v>
      </c>
      <c r="G18" s="23" t="s">
        <v>187</v>
      </c>
    </row>
    <row r="19" spans="1:7" ht="17.100000000000001" customHeight="1" x14ac:dyDescent="0.3">
      <c r="A19" s="20" t="s">
        <v>185</v>
      </c>
      <c r="B19" s="20" t="s">
        <v>6</v>
      </c>
      <c r="C19" s="20" t="s">
        <v>84</v>
      </c>
      <c r="D19" s="20" t="s">
        <v>79</v>
      </c>
      <c r="E19" s="21" t="s">
        <v>186</v>
      </c>
      <c r="F19" s="32">
        <v>1</v>
      </c>
      <c r="G19" s="23" t="s">
        <v>187</v>
      </c>
    </row>
    <row r="20" spans="1:7" ht="17.100000000000001" customHeight="1" x14ac:dyDescent="0.3">
      <c r="A20" s="20" t="s">
        <v>185</v>
      </c>
      <c r="B20" s="20" t="s">
        <v>6</v>
      </c>
      <c r="C20" s="20" t="s">
        <v>84</v>
      </c>
      <c r="D20" s="20" t="s">
        <v>80</v>
      </c>
      <c r="E20" s="21" t="s">
        <v>186</v>
      </c>
      <c r="F20" s="32">
        <v>1</v>
      </c>
      <c r="G20" s="23" t="s">
        <v>187</v>
      </c>
    </row>
    <row r="21" spans="1:7" ht="17.100000000000001" customHeight="1" x14ac:dyDescent="0.3">
      <c r="A21" s="20" t="s">
        <v>185</v>
      </c>
      <c r="B21" s="20" t="s">
        <v>6</v>
      </c>
      <c r="C21" s="20" t="s">
        <v>81</v>
      </c>
      <c r="D21" s="20" t="s">
        <v>79</v>
      </c>
      <c r="E21" s="21">
        <v>12</v>
      </c>
      <c r="F21" s="32" t="s">
        <v>186</v>
      </c>
      <c r="G21" s="23" t="s">
        <v>186</v>
      </c>
    </row>
    <row r="22" spans="1:7" ht="17.100000000000001" customHeight="1" x14ac:dyDescent="0.3">
      <c r="A22" s="20" t="s">
        <v>185</v>
      </c>
      <c r="B22" s="20" t="s">
        <v>6</v>
      </c>
      <c r="C22" s="20" t="s">
        <v>81</v>
      </c>
      <c r="D22" s="20" t="s">
        <v>80</v>
      </c>
      <c r="E22" s="21" t="s">
        <v>186</v>
      </c>
      <c r="F22" s="32">
        <v>1</v>
      </c>
      <c r="G22" s="23" t="s">
        <v>187</v>
      </c>
    </row>
    <row r="23" spans="1:7" ht="17.100000000000001" customHeight="1" x14ac:dyDescent="0.3">
      <c r="A23" s="20" t="s">
        <v>185</v>
      </c>
      <c r="B23" s="20" t="s">
        <v>6</v>
      </c>
      <c r="C23" s="20" t="s">
        <v>83</v>
      </c>
      <c r="D23" s="20" t="s">
        <v>79</v>
      </c>
      <c r="E23" s="21" t="s">
        <v>186</v>
      </c>
      <c r="F23" s="32">
        <v>1</v>
      </c>
      <c r="G23" s="23" t="s">
        <v>187</v>
      </c>
    </row>
    <row r="24" spans="1:7" ht="17.100000000000001" customHeight="1" x14ac:dyDescent="0.3">
      <c r="A24" s="20" t="s">
        <v>185</v>
      </c>
      <c r="B24" s="20" t="s">
        <v>6</v>
      </c>
      <c r="C24" s="20" t="s">
        <v>83</v>
      </c>
      <c r="D24" s="20" t="s">
        <v>80</v>
      </c>
      <c r="E24" s="21" t="s">
        <v>186</v>
      </c>
      <c r="F24" s="32">
        <v>1</v>
      </c>
      <c r="G24" s="23" t="s">
        <v>187</v>
      </c>
    </row>
    <row r="25" spans="1:7" ht="17.100000000000001" customHeight="1" x14ac:dyDescent="0.3">
      <c r="A25" s="20" t="s">
        <v>185</v>
      </c>
      <c r="B25" s="20" t="s">
        <v>7</v>
      </c>
      <c r="C25" s="20" t="s">
        <v>78</v>
      </c>
      <c r="D25" s="20" t="s">
        <v>79</v>
      </c>
      <c r="E25" s="21">
        <v>31</v>
      </c>
      <c r="F25" s="32" t="s">
        <v>186</v>
      </c>
      <c r="G25" s="23" t="s">
        <v>186</v>
      </c>
    </row>
    <row r="26" spans="1:7" ht="17.100000000000001" customHeight="1" x14ac:dyDescent="0.3">
      <c r="A26" s="20" t="s">
        <v>185</v>
      </c>
      <c r="B26" s="20" t="s">
        <v>7</v>
      </c>
      <c r="C26" s="20" t="s">
        <v>78</v>
      </c>
      <c r="D26" s="20" t="s">
        <v>80</v>
      </c>
      <c r="E26" s="21">
        <v>34</v>
      </c>
      <c r="F26" s="32" t="s">
        <v>186</v>
      </c>
      <c r="G26" s="23" t="s">
        <v>186</v>
      </c>
    </row>
    <row r="27" spans="1:7" ht="17.100000000000001" customHeight="1" x14ac:dyDescent="0.3">
      <c r="A27" s="20" t="s">
        <v>185</v>
      </c>
      <c r="B27" s="20" t="s">
        <v>7</v>
      </c>
      <c r="C27" s="20" t="s">
        <v>82</v>
      </c>
      <c r="D27" s="20" t="s">
        <v>79</v>
      </c>
      <c r="E27" s="21" t="s">
        <v>186</v>
      </c>
      <c r="F27" s="32">
        <v>1</v>
      </c>
      <c r="G27" s="23" t="s">
        <v>187</v>
      </c>
    </row>
    <row r="28" spans="1:7" ht="17.100000000000001" customHeight="1" x14ac:dyDescent="0.3">
      <c r="A28" s="20" t="s">
        <v>185</v>
      </c>
      <c r="B28" s="20" t="s">
        <v>7</v>
      </c>
      <c r="C28" s="20" t="s">
        <v>82</v>
      </c>
      <c r="D28" s="20" t="s">
        <v>80</v>
      </c>
      <c r="E28" s="21" t="s">
        <v>186</v>
      </c>
      <c r="F28" s="32">
        <v>1</v>
      </c>
      <c r="G28" s="23" t="s">
        <v>187</v>
      </c>
    </row>
    <row r="29" spans="1:7" ht="17.100000000000001" customHeight="1" x14ac:dyDescent="0.3">
      <c r="A29" s="20" t="s">
        <v>185</v>
      </c>
      <c r="B29" s="20" t="s">
        <v>7</v>
      </c>
      <c r="C29" s="20" t="s">
        <v>84</v>
      </c>
      <c r="D29" s="20" t="s">
        <v>79</v>
      </c>
      <c r="E29" s="21" t="s">
        <v>186</v>
      </c>
      <c r="F29" s="32">
        <v>1</v>
      </c>
      <c r="G29" s="23" t="s">
        <v>187</v>
      </c>
    </row>
    <row r="30" spans="1:7" ht="17.100000000000001" customHeight="1" x14ac:dyDescent="0.3">
      <c r="A30" s="20" t="s">
        <v>185</v>
      </c>
      <c r="B30" s="20" t="s">
        <v>7</v>
      </c>
      <c r="C30" s="20" t="s">
        <v>84</v>
      </c>
      <c r="D30" s="20" t="s">
        <v>80</v>
      </c>
      <c r="E30" s="21" t="s">
        <v>186</v>
      </c>
      <c r="F30" s="32">
        <v>1</v>
      </c>
      <c r="G30" s="23" t="s">
        <v>187</v>
      </c>
    </row>
    <row r="31" spans="1:7" ht="17.100000000000001" customHeight="1" x14ac:dyDescent="0.3">
      <c r="A31" s="20" t="s">
        <v>185</v>
      </c>
      <c r="B31" s="20" t="s">
        <v>7</v>
      </c>
      <c r="C31" s="20" t="s">
        <v>81</v>
      </c>
      <c r="D31" s="20" t="s">
        <v>79</v>
      </c>
      <c r="E31" s="21">
        <v>48</v>
      </c>
      <c r="F31" s="32" t="s">
        <v>186</v>
      </c>
      <c r="G31" s="23" t="s">
        <v>186</v>
      </c>
    </row>
    <row r="32" spans="1:7" ht="17.100000000000001" customHeight="1" x14ac:dyDescent="0.3">
      <c r="A32" s="20" t="s">
        <v>185</v>
      </c>
      <c r="B32" s="20" t="s">
        <v>7</v>
      </c>
      <c r="C32" s="20" t="s">
        <v>81</v>
      </c>
      <c r="D32" s="20" t="s">
        <v>80</v>
      </c>
      <c r="E32" s="21">
        <v>61</v>
      </c>
      <c r="F32" s="32" t="s">
        <v>186</v>
      </c>
      <c r="G32" s="23" t="s">
        <v>186</v>
      </c>
    </row>
    <row r="33" spans="1:7" ht="17.100000000000001" customHeight="1" x14ac:dyDescent="0.3">
      <c r="A33" s="20" t="s">
        <v>185</v>
      </c>
      <c r="B33" s="20" t="s">
        <v>7</v>
      </c>
      <c r="C33" s="20" t="s">
        <v>83</v>
      </c>
      <c r="D33" s="20" t="s">
        <v>79</v>
      </c>
      <c r="E33" s="21" t="s">
        <v>186</v>
      </c>
      <c r="F33" s="32">
        <v>1</v>
      </c>
      <c r="G33" s="23" t="s">
        <v>187</v>
      </c>
    </row>
    <row r="34" spans="1:7" ht="17.100000000000001" customHeight="1" x14ac:dyDescent="0.3">
      <c r="A34" s="20" t="s">
        <v>185</v>
      </c>
      <c r="B34" s="20" t="s">
        <v>7</v>
      </c>
      <c r="C34" s="20" t="s">
        <v>83</v>
      </c>
      <c r="D34" s="20" t="s">
        <v>80</v>
      </c>
      <c r="E34" s="21" t="s">
        <v>186</v>
      </c>
      <c r="F34" s="32">
        <v>1</v>
      </c>
      <c r="G34" s="23" t="s">
        <v>187</v>
      </c>
    </row>
    <row r="35" spans="1:7" ht="17.100000000000001" customHeight="1" x14ac:dyDescent="0.3">
      <c r="A35" s="20" t="s">
        <v>185</v>
      </c>
      <c r="B35" s="20" t="s">
        <v>8</v>
      </c>
      <c r="C35" s="20" t="s">
        <v>78</v>
      </c>
      <c r="D35" s="20" t="s">
        <v>79</v>
      </c>
      <c r="E35" s="21" t="s">
        <v>186</v>
      </c>
      <c r="F35" s="32">
        <v>1</v>
      </c>
      <c r="G35" s="23" t="s">
        <v>187</v>
      </c>
    </row>
    <row r="36" spans="1:7" ht="17.100000000000001" customHeight="1" x14ac:dyDescent="0.3">
      <c r="A36" s="20" t="s">
        <v>185</v>
      </c>
      <c r="B36" s="20" t="s">
        <v>8</v>
      </c>
      <c r="C36" s="20" t="s">
        <v>78</v>
      </c>
      <c r="D36" s="20" t="s">
        <v>80</v>
      </c>
      <c r="E36" s="21" t="s">
        <v>186</v>
      </c>
      <c r="F36" s="32">
        <v>1</v>
      </c>
      <c r="G36" s="23" t="s">
        <v>187</v>
      </c>
    </row>
    <row r="37" spans="1:7" ht="17.100000000000001" customHeight="1" x14ac:dyDescent="0.3">
      <c r="A37" s="20" t="s">
        <v>185</v>
      </c>
      <c r="B37" s="20" t="s">
        <v>8</v>
      </c>
      <c r="C37" s="20" t="s">
        <v>82</v>
      </c>
      <c r="D37" s="20" t="s">
        <v>79</v>
      </c>
      <c r="E37" s="21" t="s">
        <v>186</v>
      </c>
      <c r="F37" s="32">
        <v>1</v>
      </c>
      <c r="G37" s="23" t="s">
        <v>187</v>
      </c>
    </row>
    <row r="38" spans="1:7" ht="17.100000000000001" customHeight="1" x14ac:dyDescent="0.3">
      <c r="A38" s="20" t="s">
        <v>185</v>
      </c>
      <c r="B38" s="20" t="s">
        <v>8</v>
      </c>
      <c r="C38" s="20" t="s">
        <v>82</v>
      </c>
      <c r="D38" s="20" t="s">
        <v>80</v>
      </c>
      <c r="E38" s="21" t="s">
        <v>186</v>
      </c>
      <c r="F38" s="32">
        <v>1</v>
      </c>
      <c r="G38" s="23" t="s">
        <v>187</v>
      </c>
    </row>
    <row r="39" spans="1:7" ht="17.100000000000001" customHeight="1" x14ac:dyDescent="0.3">
      <c r="A39" s="20" t="s">
        <v>185</v>
      </c>
      <c r="B39" s="20" t="s">
        <v>8</v>
      </c>
      <c r="C39" s="20" t="s">
        <v>84</v>
      </c>
      <c r="D39" s="20" t="s">
        <v>79</v>
      </c>
      <c r="E39" s="21" t="s">
        <v>186</v>
      </c>
      <c r="F39" s="32">
        <v>1</v>
      </c>
      <c r="G39" s="23" t="s">
        <v>187</v>
      </c>
    </row>
    <row r="40" spans="1:7" ht="17.100000000000001" customHeight="1" x14ac:dyDescent="0.3">
      <c r="A40" s="20" t="s">
        <v>185</v>
      </c>
      <c r="B40" s="20" t="s">
        <v>8</v>
      </c>
      <c r="C40" s="20" t="s">
        <v>84</v>
      </c>
      <c r="D40" s="20" t="s">
        <v>80</v>
      </c>
      <c r="E40" s="21" t="s">
        <v>186</v>
      </c>
      <c r="F40" s="32">
        <v>1</v>
      </c>
      <c r="G40" s="23" t="s">
        <v>187</v>
      </c>
    </row>
    <row r="41" spans="1:7" ht="17.100000000000001" customHeight="1" x14ac:dyDescent="0.3">
      <c r="A41" s="20" t="s">
        <v>185</v>
      </c>
      <c r="B41" s="20" t="s">
        <v>8</v>
      </c>
      <c r="C41" s="20" t="s">
        <v>81</v>
      </c>
      <c r="D41" s="20" t="s">
        <v>79</v>
      </c>
      <c r="E41" s="21">
        <v>12</v>
      </c>
      <c r="F41" s="32" t="s">
        <v>186</v>
      </c>
      <c r="G41" s="23" t="s">
        <v>186</v>
      </c>
    </row>
    <row r="42" spans="1:7" ht="17.100000000000001" customHeight="1" x14ac:dyDescent="0.3">
      <c r="A42" s="20" t="s">
        <v>185</v>
      </c>
      <c r="B42" s="20" t="s">
        <v>8</v>
      </c>
      <c r="C42" s="20" t="s">
        <v>81</v>
      </c>
      <c r="D42" s="20" t="s">
        <v>80</v>
      </c>
      <c r="E42" s="21">
        <v>20</v>
      </c>
      <c r="F42" s="32" t="s">
        <v>186</v>
      </c>
      <c r="G42" s="23" t="s">
        <v>186</v>
      </c>
    </row>
    <row r="43" spans="1:7" ht="17.100000000000001" customHeight="1" x14ac:dyDescent="0.3">
      <c r="A43" s="20" t="s">
        <v>185</v>
      </c>
      <c r="B43" s="20" t="s">
        <v>8</v>
      </c>
      <c r="C43" s="20" t="s">
        <v>83</v>
      </c>
      <c r="D43" s="20" t="s">
        <v>79</v>
      </c>
      <c r="E43" s="21" t="s">
        <v>186</v>
      </c>
      <c r="F43" s="32">
        <v>1</v>
      </c>
      <c r="G43" s="23" t="s">
        <v>187</v>
      </c>
    </row>
    <row r="44" spans="1:7" ht="17.100000000000001" customHeight="1" x14ac:dyDescent="0.3">
      <c r="A44" s="20" t="s">
        <v>185</v>
      </c>
      <c r="B44" s="20" t="s">
        <v>8</v>
      </c>
      <c r="C44" s="20" t="s">
        <v>83</v>
      </c>
      <c r="D44" s="20" t="s">
        <v>80</v>
      </c>
      <c r="E44" s="21" t="s">
        <v>186</v>
      </c>
      <c r="F44" s="32">
        <v>1</v>
      </c>
      <c r="G44" s="23" t="s">
        <v>187</v>
      </c>
    </row>
    <row r="45" spans="1:7" ht="17.100000000000001" customHeight="1" x14ac:dyDescent="0.3">
      <c r="A45" s="20" t="s">
        <v>185</v>
      </c>
      <c r="B45" s="20" t="s">
        <v>9</v>
      </c>
      <c r="C45" s="20" t="s">
        <v>78</v>
      </c>
      <c r="D45" s="20" t="s">
        <v>79</v>
      </c>
      <c r="E45" s="21" t="s">
        <v>186</v>
      </c>
      <c r="F45" s="32">
        <v>1</v>
      </c>
      <c r="G45" s="23" t="s">
        <v>187</v>
      </c>
    </row>
    <row r="46" spans="1:7" ht="17.100000000000001" customHeight="1" x14ac:dyDescent="0.3">
      <c r="A46" s="20" t="s">
        <v>185</v>
      </c>
      <c r="B46" s="20" t="s">
        <v>9</v>
      </c>
      <c r="C46" s="20" t="s">
        <v>78</v>
      </c>
      <c r="D46" s="20" t="s">
        <v>80</v>
      </c>
      <c r="E46" s="21">
        <v>11</v>
      </c>
      <c r="F46" s="32" t="s">
        <v>186</v>
      </c>
      <c r="G46" s="23" t="s">
        <v>186</v>
      </c>
    </row>
    <row r="47" spans="1:7" ht="17.100000000000001" customHeight="1" x14ac:dyDescent="0.3">
      <c r="A47" s="20" t="s">
        <v>185</v>
      </c>
      <c r="B47" s="20" t="s">
        <v>9</v>
      </c>
      <c r="C47" s="20" t="s">
        <v>82</v>
      </c>
      <c r="D47" s="20" t="s">
        <v>80</v>
      </c>
      <c r="E47" s="21" t="s">
        <v>186</v>
      </c>
      <c r="F47" s="32">
        <v>1</v>
      </c>
      <c r="G47" s="23" t="s">
        <v>187</v>
      </c>
    </row>
    <row r="48" spans="1:7" ht="17.100000000000001" customHeight="1" x14ac:dyDescent="0.3">
      <c r="A48" s="20" t="s">
        <v>185</v>
      </c>
      <c r="B48" s="20" t="s">
        <v>9</v>
      </c>
      <c r="C48" s="20" t="s">
        <v>81</v>
      </c>
      <c r="D48" s="20" t="s">
        <v>79</v>
      </c>
      <c r="E48" s="21" t="s">
        <v>186</v>
      </c>
      <c r="F48" s="32">
        <v>1</v>
      </c>
      <c r="G48" s="23" t="s">
        <v>187</v>
      </c>
    </row>
    <row r="49" spans="1:7" ht="17.100000000000001" customHeight="1" x14ac:dyDescent="0.3">
      <c r="A49" s="20" t="s">
        <v>185</v>
      </c>
      <c r="B49" s="20" t="s">
        <v>9</v>
      </c>
      <c r="C49" s="20" t="s">
        <v>81</v>
      </c>
      <c r="D49" s="20" t="s">
        <v>80</v>
      </c>
      <c r="E49" s="21" t="s">
        <v>186</v>
      </c>
      <c r="F49" s="32">
        <v>1</v>
      </c>
      <c r="G49" s="23" t="s">
        <v>187</v>
      </c>
    </row>
    <row r="50" spans="1:7" ht="17.100000000000001" customHeight="1" x14ac:dyDescent="0.3">
      <c r="A50" s="20" t="s">
        <v>185</v>
      </c>
      <c r="B50" s="20" t="s">
        <v>9</v>
      </c>
      <c r="C50" s="20" t="s">
        <v>83</v>
      </c>
      <c r="D50" s="20" t="s">
        <v>79</v>
      </c>
      <c r="E50" s="21" t="s">
        <v>186</v>
      </c>
      <c r="F50" s="32">
        <v>1</v>
      </c>
      <c r="G50" s="23" t="s">
        <v>187</v>
      </c>
    </row>
    <row r="51" spans="1:7" ht="17.100000000000001" customHeight="1" x14ac:dyDescent="0.3">
      <c r="A51" s="20" t="s">
        <v>185</v>
      </c>
      <c r="B51" s="20" t="s">
        <v>9</v>
      </c>
      <c r="C51" s="20" t="s">
        <v>83</v>
      </c>
      <c r="D51" s="20" t="s">
        <v>80</v>
      </c>
      <c r="E51" s="21" t="s">
        <v>186</v>
      </c>
      <c r="F51" s="32">
        <v>1</v>
      </c>
      <c r="G51" s="23" t="s">
        <v>187</v>
      </c>
    </row>
    <row r="52" spans="1:7" ht="17.100000000000001" customHeight="1" x14ac:dyDescent="0.3">
      <c r="A52" s="20" t="s">
        <v>185</v>
      </c>
      <c r="B52" s="20" t="s">
        <v>10</v>
      </c>
      <c r="C52" s="20" t="s">
        <v>78</v>
      </c>
      <c r="D52" s="20" t="s">
        <v>79</v>
      </c>
      <c r="E52" s="21">
        <v>199</v>
      </c>
      <c r="F52" s="32" t="s">
        <v>186</v>
      </c>
      <c r="G52" s="23" t="s">
        <v>186</v>
      </c>
    </row>
    <row r="53" spans="1:7" ht="17.100000000000001" customHeight="1" x14ac:dyDescent="0.3">
      <c r="A53" s="20" t="s">
        <v>185</v>
      </c>
      <c r="B53" s="20" t="s">
        <v>10</v>
      </c>
      <c r="C53" s="20" t="s">
        <v>78</v>
      </c>
      <c r="D53" s="20" t="s">
        <v>80</v>
      </c>
      <c r="E53" s="21">
        <v>225</v>
      </c>
      <c r="F53" s="32" t="s">
        <v>186</v>
      </c>
      <c r="G53" s="23" t="s">
        <v>186</v>
      </c>
    </row>
    <row r="54" spans="1:7" ht="17.100000000000001" customHeight="1" x14ac:dyDescent="0.3">
      <c r="A54" s="20" t="s">
        <v>185</v>
      </c>
      <c r="B54" s="20" t="s">
        <v>10</v>
      </c>
      <c r="C54" s="20" t="s">
        <v>82</v>
      </c>
      <c r="D54" s="20" t="s">
        <v>79</v>
      </c>
      <c r="E54" s="21">
        <v>48</v>
      </c>
      <c r="F54" s="32" t="s">
        <v>186</v>
      </c>
      <c r="G54" s="23" t="s">
        <v>186</v>
      </c>
    </row>
    <row r="55" spans="1:7" ht="17.100000000000001" customHeight="1" x14ac:dyDescent="0.3">
      <c r="A55" s="20" t="s">
        <v>185</v>
      </c>
      <c r="B55" s="20" t="s">
        <v>10</v>
      </c>
      <c r="C55" s="20" t="s">
        <v>82</v>
      </c>
      <c r="D55" s="20" t="s">
        <v>80</v>
      </c>
      <c r="E55" s="21">
        <v>54</v>
      </c>
      <c r="F55" s="32" t="s">
        <v>186</v>
      </c>
      <c r="G55" s="23" t="s">
        <v>186</v>
      </c>
    </row>
    <row r="56" spans="1:7" ht="17.100000000000001" customHeight="1" x14ac:dyDescent="0.3">
      <c r="A56" s="20" t="s">
        <v>185</v>
      </c>
      <c r="B56" s="20" t="s">
        <v>10</v>
      </c>
      <c r="C56" s="20" t="s">
        <v>84</v>
      </c>
      <c r="D56" s="20" t="s">
        <v>79</v>
      </c>
      <c r="E56" s="21">
        <v>231</v>
      </c>
      <c r="F56" s="32" t="s">
        <v>186</v>
      </c>
      <c r="G56" s="23" t="s">
        <v>186</v>
      </c>
    </row>
    <row r="57" spans="1:7" ht="17.100000000000001" customHeight="1" x14ac:dyDescent="0.3">
      <c r="A57" s="20" t="s">
        <v>185</v>
      </c>
      <c r="B57" s="20" t="s">
        <v>10</v>
      </c>
      <c r="C57" s="20" t="s">
        <v>84</v>
      </c>
      <c r="D57" s="20" t="s">
        <v>80</v>
      </c>
      <c r="E57" s="21">
        <v>186</v>
      </c>
      <c r="F57" s="32" t="s">
        <v>186</v>
      </c>
      <c r="G57" s="23" t="s">
        <v>186</v>
      </c>
    </row>
    <row r="58" spans="1:7" ht="17.100000000000001" customHeight="1" x14ac:dyDescent="0.3">
      <c r="A58" s="20" t="s">
        <v>185</v>
      </c>
      <c r="B58" s="20" t="s">
        <v>10</v>
      </c>
      <c r="C58" s="20" t="s">
        <v>81</v>
      </c>
      <c r="D58" s="20" t="s">
        <v>79</v>
      </c>
      <c r="E58" s="21">
        <v>395</v>
      </c>
      <c r="F58" s="32" t="s">
        <v>186</v>
      </c>
      <c r="G58" s="23" t="s">
        <v>186</v>
      </c>
    </row>
    <row r="59" spans="1:7" ht="17.100000000000001" customHeight="1" x14ac:dyDescent="0.3">
      <c r="A59" s="20" t="s">
        <v>185</v>
      </c>
      <c r="B59" s="20" t="s">
        <v>10</v>
      </c>
      <c r="C59" s="20" t="s">
        <v>81</v>
      </c>
      <c r="D59" s="20" t="s">
        <v>80</v>
      </c>
      <c r="E59" s="21">
        <v>483</v>
      </c>
      <c r="F59" s="32" t="s">
        <v>186</v>
      </c>
      <c r="G59" s="23" t="s">
        <v>186</v>
      </c>
    </row>
    <row r="60" spans="1:7" ht="17.100000000000001" customHeight="1" x14ac:dyDescent="0.3">
      <c r="A60" s="20" t="s">
        <v>185</v>
      </c>
      <c r="B60" s="20" t="s">
        <v>10</v>
      </c>
      <c r="C60" s="20" t="s">
        <v>83</v>
      </c>
      <c r="D60" s="20" t="s">
        <v>79</v>
      </c>
      <c r="E60" s="21">
        <v>88</v>
      </c>
      <c r="F60" s="32" t="s">
        <v>186</v>
      </c>
      <c r="G60" s="23" t="s">
        <v>186</v>
      </c>
    </row>
    <row r="61" spans="1:7" ht="17.100000000000001" customHeight="1" x14ac:dyDescent="0.3">
      <c r="A61" s="20" t="s">
        <v>185</v>
      </c>
      <c r="B61" s="20" t="s">
        <v>10</v>
      </c>
      <c r="C61" s="20" t="s">
        <v>83</v>
      </c>
      <c r="D61" s="20" t="s">
        <v>80</v>
      </c>
      <c r="E61" s="21">
        <v>62</v>
      </c>
      <c r="F61" s="32" t="s">
        <v>186</v>
      </c>
      <c r="G61" s="23" t="s">
        <v>186</v>
      </c>
    </row>
    <row r="62" spans="1:7" ht="17.100000000000001" customHeight="1" x14ac:dyDescent="0.3">
      <c r="A62" s="20" t="s">
        <v>185</v>
      </c>
      <c r="B62" s="20" t="s">
        <v>11</v>
      </c>
      <c r="C62" s="20" t="s">
        <v>78</v>
      </c>
      <c r="D62" s="20" t="s">
        <v>79</v>
      </c>
      <c r="E62" s="21">
        <v>11</v>
      </c>
      <c r="F62" s="32" t="s">
        <v>186</v>
      </c>
      <c r="G62" s="23" t="s">
        <v>186</v>
      </c>
    </row>
    <row r="63" spans="1:7" ht="17.100000000000001" customHeight="1" x14ac:dyDescent="0.3">
      <c r="A63" s="20" t="s">
        <v>185</v>
      </c>
      <c r="B63" s="20" t="s">
        <v>11</v>
      </c>
      <c r="C63" s="20" t="s">
        <v>78</v>
      </c>
      <c r="D63" s="20" t="s">
        <v>80</v>
      </c>
      <c r="E63" s="21" t="s">
        <v>186</v>
      </c>
      <c r="F63" s="32">
        <v>1</v>
      </c>
      <c r="G63" s="23" t="s">
        <v>187</v>
      </c>
    </row>
    <row r="64" spans="1:7" ht="17.100000000000001" customHeight="1" x14ac:dyDescent="0.3">
      <c r="A64" s="20" t="s">
        <v>185</v>
      </c>
      <c r="B64" s="20" t="s">
        <v>11</v>
      </c>
      <c r="C64" s="20" t="s">
        <v>82</v>
      </c>
      <c r="D64" s="20" t="s">
        <v>79</v>
      </c>
      <c r="E64" s="21" t="s">
        <v>186</v>
      </c>
      <c r="F64" s="32">
        <v>1</v>
      </c>
      <c r="G64" s="23" t="s">
        <v>187</v>
      </c>
    </row>
    <row r="65" spans="1:7" ht="17.100000000000001" customHeight="1" x14ac:dyDescent="0.3">
      <c r="A65" s="20" t="s">
        <v>185</v>
      </c>
      <c r="B65" s="20" t="s">
        <v>11</v>
      </c>
      <c r="C65" s="20" t="s">
        <v>82</v>
      </c>
      <c r="D65" s="20" t="s">
        <v>80</v>
      </c>
      <c r="E65" s="21" t="s">
        <v>186</v>
      </c>
      <c r="F65" s="32">
        <v>1</v>
      </c>
      <c r="G65" s="23" t="s">
        <v>187</v>
      </c>
    </row>
    <row r="66" spans="1:7" ht="17.100000000000001" customHeight="1" x14ac:dyDescent="0.3">
      <c r="A66" s="20" t="s">
        <v>185</v>
      </c>
      <c r="B66" s="20" t="s">
        <v>11</v>
      </c>
      <c r="C66" s="20" t="s">
        <v>84</v>
      </c>
      <c r="D66" s="20" t="s">
        <v>79</v>
      </c>
      <c r="E66" s="21" t="s">
        <v>186</v>
      </c>
      <c r="F66" s="32">
        <v>1</v>
      </c>
      <c r="G66" s="23" t="s">
        <v>187</v>
      </c>
    </row>
    <row r="67" spans="1:7" ht="17.100000000000001" customHeight="1" x14ac:dyDescent="0.3">
      <c r="A67" s="20" t="s">
        <v>185</v>
      </c>
      <c r="B67" s="20" t="s">
        <v>11</v>
      </c>
      <c r="C67" s="20" t="s">
        <v>84</v>
      </c>
      <c r="D67" s="20" t="s">
        <v>80</v>
      </c>
      <c r="E67" s="21" t="s">
        <v>186</v>
      </c>
      <c r="F67" s="32">
        <v>1</v>
      </c>
      <c r="G67" s="23" t="s">
        <v>187</v>
      </c>
    </row>
    <row r="68" spans="1:7" ht="17.100000000000001" customHeight="1" x14ac:dyDescent="0.3">
      <c r="A68" s="20" t="s">
        <v>185</v>
      </c>
      <c r="B68" s="20" t="s">
        <v>11</v>
      </c>
      <c r="C68" s="20" t="s">
        <v>81</v>
      </c>
      <c r="D68" s="20" t="s">
        <v>79</v>
      </c>
      <c r="E68" s="21" t="s">
        <v>186</v>
      </c>
      <c r="F68" s="32">
        <v>1</v>
      </c>
      <c r="G68" s="23" t="s">
        <v>187</v>
      </c>
    </row>
    <row r="69" spans="1:7" ht="17.100000000000001" customHeight="1" x14ac:dyDescent="0.3">
      <c r="A69" s="20" t="s">
        <v>185</v>
      </c>
      <c r="B69" s="20" t="s">
        <v>11</v>
      </c>
      <c r="C69" s="20" t="s">
        <v>81</v>
      </c>
      <c r="D69" s="20" t="s">
        <v>80</v>
      </c>
      <c r="E69" s="21" t="s">
        <v>186</v>
      </c>
      <c r="F69" s="32">
        <v>1</v>
      </c>
      <c r="G69" s="23" t="s">
        <v>187</v>
      </c>
    </row>
    <row r="70" spans="1:7" ht="17.100000000000001" customHeight="1" x14ac:dyDescent="0.3">
      <c r="A70" s="20" t="s">
        <v>185</v>
      </c>
      <c r="B70" s="20" t="s">
        <v>11</v>
      </c>
      <c r="C70" s="20" t="s">
        <v>83</v>
      </c>
      <c r="D70" s="20" t="s">
        <v>80</v>
      </c>
      <c r="E70" s="21" t="s">
        <v>186</v>
      </c>
      <c r="F70" s="32">
        <v>1</v>
      </c>
      <c r="G70" s="23" t="s">
        <v>187</v>
      </c>
    </row>
    <row r="71" spans="1:7" ht="17.100000000000001" customHeight="1" x14ac:dyDescent="0.3">
      <c r="A71" s="20" t="s">
        <v>185</v>
      </c>
      <c r="B71" s="20" t="s">
        <v>12</v>
      </c>
      <c r="C71" s="20" t="s">
        <v>78</v>
      </c>
      <c r="D71" s="20" t="s">
        <v>79</v>
      </c>
      <c r="E71" s="21">
        <v>17</v>
      </c>
      <c r="F71" s="32" t="s">
        <v>186</v>
      </c>
      <c r="G71" s="23" t="s">
        <v>186</v>
      </c>
    </row>
    <row r="72" spans="1:7" ht="17.100000000000001" customHeight="1" x14ac:dyDescent="0.3">
      <c r="A72" s="20" t="s">
        <v>185</v>
      </c>
      <c r="B72" s="20" t="s">
        <v>12</v>
      </c>
      <c r="C72" s="20" t="s">
        <v>78</v>
      </c>
      <c r="D72" s="20" t="s">
        <v>80</v>
      </c>
      <c r="E72" s="21">
        <v>33</v>
      </c>
      <c r="F72" s="32" t="s">
        <v>186</v>
      </c>
      <c r="G72" s="23" t="s">
        <v>186</v>
      </c>
    </row>
    <row r="73" spans="1:7" ht="17.100000000000001" customHeight="1" x14ac:dyDescent="0.3">
      <c r="A73" s="20" t="s">
        <v>185</v>
      </c>
      <c r="B73" s="20" t="s">
        <v>12</v>
      </c>
      <c r="C73" s="20" t="s">
        <v>82</v>
      </c>
      <c r="D73" s="20" t="s">
        <v>79</v>
      </c>
      <c r="E73" s="21" t="s">
        <v>186</v>
      </c>
      <c r="F73" s="32">
        <v>1</v>
      </c>
      <c r="G73" s="23" t="s">
        <v>187</v>
      </c>
    </row>
    <row r="74" spans="1:7" ht="17.100000000000001" customHeight="1" x14ac:dyDescent="0.3">
      <c r="A74" s="20" t="s">
        <v>185</v>
      </c>
      <c r="B74" s="20" t="s">
        <v>12</v>
      </c>
      <c r="C74" s="20" t="s">
        <v>82</v>
      </c>
      <c r="D74" s="20" t="s">
        <v>80</v>
      </c>
      <c r="E74" s="21" t="s">
        <v>186</v>
      </c>
      <c r="F74" s="32">
        <v>1</v>
      </c>
      <c r="G74" s="23" t="s">
        <v>187</v>
      </c>
    </row>
    <row r="75" spans="1:7" ht="17.100000000000001" customHeight="1" x14ac:dyDescent="0.3">
      <c r="A75" s="20" t="s">
        <v>185</v>
      </c>
      <c r="B75" s="20" t="s">
        <v>12</v>
      </c>
      <c r="C75" s="20" t="s">
        <v>84</v>
      </c>
      <c r="D75" s="20" t="s">
        <v>79</v>
      </c>
      <c r="E75" s="21" t="s">
        <v>186</v>
      </c>
      <c r="F75" s="32">
        <v>1</v>
      </c>
      <c r="G75" s="23" t="s">
        <v>187</v>
      </c>
    </row>
    <row r="76" spans="1:7" ht="17.100000000000001" customHeight="1" x14ac:dyDescent="0.3">
      <c r="A76" s="20" t="s">
        <v>185</v>
      </c>
      <c r="B76" s="20" t="s">
        <v>12</v>
      </c>
      <c r="C76" s="20" t="s">
        <v>84</v>
      </c>
      <c r="D76" s="20" t="s">
        <v>80</v>
      </c>
      <c r="E76" s="21" t="s">
        <v>186</v>
      </c>
      <c r="F76" s="32">
        <v>1</v>
      </c>
      <c r="G76" s="23" t="s">
        <v>187</v>
      </c>
    </row>
    <row r="77" spans="1:7" ht="17.100000000000001" customHeight="1" x14ac:dyDescent="0.3">
      <c r="A77" s="20" t="s">
        <v>185</v>
      </c>
      <c r="B77" s="20" t="s">
        <v>12</v>
      </c>
      <c r="C77" s="20" t="s">
        <v>81</v>
      </c>
      <c r="D77" s="20" t="s">
        <v>79</v>
      </c>
      <c r="E77" s="21">
        <v>45</v>
      </c>
      <c r="F77" s="32" t="s">
        <v>186</v>
      </c>
      <c r="G77" s="23" t="s">
        <v>186</v>
      </c>
    </row>
    <row r="78" spans="1:7" ht="17.100000000000001" customHeight="1" x14ac:dyDescent="0.3">
      <c r="A78" s="20" t="s">
        <v>185</v>
      </c>
      <c r="B78" s="20" t="s">
        <v>12</v>
      </c>
      <c r="C78" s="20" t="s">
        <v>81</v>
      </c>
      <c r="D78" s="20" t="s">
        <v>80</v>
      </c>
      <c r="E78" s="21">
        <v>65</v>
      </c>
      <c r="F78" s="32" t="s">
        <v>186</v>
      </c>
      <c r="G78" s="23" t="s">
        <v>186</v>
      </c>
    </row>
    <row r="79" spans="1:7" ht="17.100000000000001" customHeight="1" x14ac:dyDescent="0.3">
      <c r="A79" s="20" t="s">
        <v>185</v>
      </c>
      <c r="B79" s="20" t="s">
        <v>12</v>
      </c>
      <c r="C79" s="20" t="s">
        <v>83</v>
      </c>
      <c r="D79" s="20" t="s">
        <v>79</v>
      </c>
      <c r="E79" s="21" t="s">
        <v>186</v>
      </c>
      <c r="F79" s="32">
        <v>1</v>
      </c>
      <c r="G79" s="23" t="s">
        <v>187</v>
      </c>
    </row>
    <row r="80" spans="1:7" ht="17.100000000000001" customHeight="1" x14ac:dyDescent="0.3">
      <c r="A80" s="20" t="s">
        <v>185</v>
      </c>
      <c r="B80" s="20" t="s">
        <v>12</v>
      </c>
      <c r="C80" s="20" t="s">
        <v>83</v>
      </c>
      <c r="D80" s="20" t="s">
        <v>80</v>
      </c>
      <c r="E80" s="21" t="s">
        <v>186</v>
      </c>
      <c r="F80" s="32">
        <v>1</v>
      </c>
      <c r="G80" s="23" t="s">
        <v>187</v>
      </c>
    </row>
    <row r="81" spans="1:7" ht="17.100000000000001" customHeight="1" x14ac:dyDescent="0.3">
      <c r="A81" s="20" t="s">
        <v>185</v>
      </c>
      <c r="B81" s="20" t="s">
        <v>13</v>
      </c>
      <c r="C81" s="20" t="s">
        <v>78</v>
      </c>
      <c r="D81" s="20" t="s">
        <v>79</v>
      </c>
      <c r="E81" s="21">
        <v>391</v>
      </c>
      <c r="F81" s="32" t="s">
        <v>186</v>
      </c>
      <c r="G81" s="23" t="s">
        <v>186</v>
      </c>
    </row>
    <row r="82" spans="1:7" ht="17.100000000000001" customHeight="1" x14ac:dyDescent="0.3">
      <c r="A82" s="20" t="s">
        <v>185</v>
      </c>
      <c r="B82" s="20" t="s">
        <v>13</v>
      </c>
      <c r="C82" s="20" t="s">
        <v>78</v>
      </c>
      <c r="D82" s="20" t="s">
        <v>80</v>
      </c>
      <c r="E82" s="21">
        <v>453</v>
      </c>
      <c r="F82" s="32" t="s">
        <v>186</v>
      </c>
      <c r="G82" s="23" t="s">
        <v>186</v>
      </c>
    </row>
    <row r="83" spans="1:7" ht="17.100000000000001" customHeight="1" x14ac:dyDescent="0.3">
      <c r="A83" s="20" t="s">
        <v>185</v>
      </c>
      <c r="B83" s="20" t="s">
        <v>13</v>
      </c>
      <c r="C83" s="20" t="s">
        <v>82</v>
      </c>
      <c r="D83" s="20" t="s">
        <v>79</v>
      </c>
      <c r="E83" s="21">
        <v>42</v>
      </c>
      <c r="F83" s="32" t="s">
        <v>186</v>
      </c>
      <c r="G83" s="23" t="s">
        <v>186</v>
      </c>
    </row>
    <row r="84" spans="1:7" ht="17.100000000000001" customHeight="1" x14ac:dyDescent="0.3">
      <c r="A84" s="20" t="s">
        <v>185</v>
      </c>
      <c r="B84" s="20" t="s">
        <v>13</v>
      </c>
      <c r="C84" s="20" t="s">
        <v>82</v>
      </c>
      <c r="D84" s="20" t="s">
        <v>80</v>
      </c>
      <c r="E84" s="21">
        <v>52</v>
      </c>
      <c r="F84" s="32" t="s">
        <v>186</v>
      </c>
      <c r="G84" s="23" t="s">
        <v>186</v>
      </c>
    </row>
    <row r="85" spans="1:7" ht="17.100000000000001" customHeight="1" x14ac:dyDescent="0.3">
      <c r="A85" s="20" t="s">
        <v>185</v>
      </c>
      <c r="B85" s="20" t="s">
        <v>13</v>
      </c>
      <c r="C85" s="20" t="s">
        <v>84</v>
      </c>
      <c r="D85" s="20" t="s">
        <v>79</v>
      </c>
      <c r="E85" s="21">
        <v>105</v>
      </c>
      <c r="F85" s="32" t="s">
        <v>186</v>
      </c>
      <c r="G85" s="23" t="s">
        <v>186</v>
      </c>
    </row>
    <row r="86" spans="1:7" ht="17.100000000000001" customHeight="1" x14ac:dyDescent="0.3">
      <c r="A86" s="20" t="s">
        <v>185</v>
      </c>
      <c r="B86" s="20" t="s">
        <v>13</v>
      </c>
      <c r="C86" s="20" t="s">
        <v>84</v>
      </c>
      <c r="D86" s="20" t="s">
        <v>80</v>
      </c>
      <c r="E86" s="21">
        <v>99</v>
      </c>
      <c r="F86" s="32" t="s">
        <v>186</v>
      </c>
      <c r="G86" s="23" t="s">
        <v>186</v>
      </c>
    </row>
    <row r="87" spans="1:7" ht="17.100000000000001" customHeight="1" x14ac:dyDescent="0.3">
      <c r="A87" s="20" t="s">
        <v>185</v>
      </c>
      <c r="B87" s="20" t="s">
        <v>13</v>
      </c>
      <c r="C87" s="20" t="s">
        <v>81</v>
      </c>
      <c r="D87" s="20" t="s">
        <v>79</v>
      </c>
      <c r="E87" s="21">
        <v>325</v>
      </c>
      <c r="F87" s="32" t="s">
        <v>186</v>
      </c>
      <c r="G87" s="23" t="s">
        <v>186</v>
      </c>
    </row>
    <row r="88" spans="1:7" ht="17.100000000000001" customHeight="1" x14ac:dyDescent="0.3">
      <c r="A88" s="20" t="s">
        <v>185</v>
      </c>
      <c r="B88" s="20" t="s">
        <v>13</v>
      </c>
      <c r="C88" s="20" t="s">
        <v>81</v>
      </c>
      <c r="D88" s="20" t="s">
        <v>80</v>
      </c>
      <c r="E88" s="21">
        <v>435</v>
      </c>
      <c r="F88" s="32" t="s">
        <v>186</v>
      </c>
      <c r="G88" s="23" t="s">
        <v>186</v>
      </c>
    </row>
    <row r="89" spans="1:7" ht="17.100000000000001" customHeight="1" x14ac:dyDescent="0.3">
      <c r="A89" s="20" t="s">
        <v>185</v>
      </c>
      <c r="B89" s="20" t="s">
        <v>13</v>
      </c>
      <c r="C89" s="20" t="s">
        <v>83</v>
      </c>
      <c r="D89" s="20" t="s">
        <v>79</v>
      </c>
      <c r="E89" s="21">
        <v>59</v>
      </c>
      <c r="F89" s="32" t="s">
        <v>186</v>
      </c>
      <c r="G89" s="23" t="s">
        <v>186</v>
      </c>
    </row>
    <row r="90" spans="1:7" ht="17.100000000000001" customHeight="1" x14ac:dyDescent="0.3">
      <c r="A90" s="20" t="s">
        <v>185</v>
      </c>
      <c r="B90" s="20" t="s">
        <v>13</v>
      </c>
      <c r="C90" s="20" t="s">
        <v>83</v>
      </c>
      <c r="D90" s="20" t="s">
        <v>80</v>
      </c>
      <c r="E90" s="21">
        <v>37</v>
      </c>
      <c r="F90" s="32" t="s">
        <v>186</v>
      </c>
      <c r="G90" s="23" t="s">
        <v>186</v>
      </c>
    </row>
    <row r="91" spans="1:7" ht="17.100000000000001" customHeight="1" x14ac:dyDescent="0.3">
      <c r="A91" s="20" t="s">
        <v>185</v>
      </c>
      <c r="B91" s="20" t="s">
        <v>14</v>
      </c>
      <c r="C91" s="20" t="s">
        <v>78</v>
      </c>
      <c r="D91" s="20" t="s">
        <v>79</v>
      </c>
      <c r="E91" s="21" t="s">
        <v>186</v>
      </c>
      <c r="F91" s="32">
        <v>1</v>
      </c>
      <c r="G91" s="23" t="s">
        <v>187</v>
      </c>
    </row>
    <row r="92" spans="1:7" ht="17.100000000000001" customHeight="1" x14ac:dyDescent="0.3">
      <c r="A92" s="20" t="s">
        <v>185</v>
      </c>
      <c r="B92" s="20" t="s">
        <v>14</v>
      </c>
      <c r="C92" s="20" t="s">
        <v>78</v>
      </c>
      <c r="D92" s="20" t="s">
        <v>80</v>
      </c>
      <c r="E92" s="21" t="s">
        <v>186</v>
      </c>
      <c r="F92" s="32">
        <v>1</v>
      </c>
      <c r="G92" s="23" t="s">
        <v>187</v>
      </c>
    </row>
    <row r="93" spans="1:7" ht="17.100000000000001" customHeight="1" x14ac:dyDescent="0.3">
      <c r="A93" s="20" t="s">
        <v>185</v>
      </c>
      <c r="B93" s="20" t="s">
        <v>14</v>
      </c>
      <c r="C93" s="20" t="s">
        <v>82</v>
      </c>
      <c r="D93" s="20" t="s">
        <v>79</v>
      </c>
      <c r="E93" s="21" t="s">
        <v>186</v>
      </c>
      <c r="F93" s="32">
        <v>1</v>
      </c>
      <c r="G93" s="23" t="s">
        <v>187</v>
      </c>
    </row>
    <row r="94" spans="1:7" ht="17.100000000000001" customHeight="1" x14ac:dyDescent="0.3">
      <c r="A94" s="20" t="s">
        <v>185</v>
      </c>
      <c r="B94" s="20" t="s">
        <v>14</v>
      </c>
      <c r="C94" s="20" t="s">
        <v>82</v>
      </c>
      <c r="D94" s="20" t="s">
        <v>80</v>
      </c>
      <c r="E94" s="21" t="s">
        <v>186</v>
      </c>
      <c r="F94" s="32">
        <v>1</v>
      </c>
      <c r="G94" s="23" t="s">
        <v>187</v>
      </c>
    </row>
    <row r="95" spans="1:7" ht="17.100000000000001" customHeight="1" x14ac:dyDescent="0.3">
      <c r="A95" s="20" t="s">
        <v>185</v>
      </c>
      <c r="B95" s="20" t="s">
        <v>14</v>
      </c>
      <c r="C95" s="20" t="s">
        <v>84</v>
      </c>
      <c r="D95" s="20" t="s">
        <v>80</v>
      </c>
      <c r="E95" s="21" t="s">
        <v>186</v>
      </c>
      <c r="F95" s="32">
        <v>1</v>
      </c>
      <c r="G95" s="23" t="s">
        <v>187</v>
      </c>
    </row>
    <row r="96" spans="1:7" ht="17.100000000000001" customHeight="1" x14ac:dyDescent="0.3">
      <c r="A96" s="20" t="s">
        <v>185</v>
      </c>
      <c r="B96" s="20" t="s">
        <v>14</v>
      </c>
      <c r="C96" s="20" t="s">
        <v>81</v>
      </c>
      <c r="D96" s="20" t="s">
        <v>79</v>
      </c>
      <c r="E96" s="21" t="s">
        <v>186</v>
      </c>
      <c r="F96" s="32">
        <v>1</v>
      </c>
      <c r="G96" s="23" t="s">
        <v>187</v>
      </c>
    </row>
    <row r="97" spans="1:7" ht="17.100000000000001" customHeight="1" x14ac:dyDescent="0.3">
      <c r="A97" s="20" t="s">
        <v>185</v>
      </c>
      <c r="B97" s="20" t="s">
        <v>14</v>
      </c>
      <c r="C97" s="20" t="s">
        <v>81</v>
      </c>
      <c r="D97" s="20" t="s">
        <v>80</v>
      </c>
      <c r="E97" s="21" t="s">
        <v>186</v>
      </c>
      <c r="F97" s="32">
        <v>1</v>
      </c>
      <c r="G97" s="23" t="s">
        <v>187</v>
      </c>
    </row>
    <row r="98" spans="1:7" ht="17.100000000000001" customHeight="1" x14ac:dyDescent="0.3">
      <c r="A98" s="20" t="s">
        <v>185</v>
      </c>
      <c r="B98" s="20" t="s">
        <v>14</v>
      </c>
      <c r="C98" s="20" t="s">
        <v>83</v>
      </c>
      <c r="D98" s="20" t="s">
        <v>79</v>
      </c>
      <c r="E98" s="21" t="s">
        <v>186</v>
      </c>
      <c r="F98" s="32">
        <v>1</v>
      </c>
      <c r="G98" s="23" t="s">
        <v>187</v>
      </c>
    </row>
    <row r="99" spans="1:7" ht="17.100000000000001" customHeight="1" x14ac:dyDescent="0.3">
      <c r="A99" s="20" t="s">
        <v>185</v>
      </c>
      <c r="B99" s="20" t="s">
        <v>14</v>
      </c>
      <c r="C99" s="20" t="s">
        <v>83</v>
      </c>
      <c r="D99" s="20" t="s">
        <v>80</v>
      </c>
      <c r="E99" s="21" t="s">
        <v>186</v>
      </c>
      <c r="F99" s="32">
        <v>1</v>
      </c>
      <c r="G99" s="23" t="s">
        <v>187</v>
      </c>
    </row>
    <row r="100" spans="1:7" ht="17.100000000000001" customHeight="1" x14ac:dyDescent="0.3">
      <c r="A100" s="20" t="s">
        <v>185</v>
      </c>
      <c r="B100" s="20" t="s">
        <v>15</v>
      </c>
      <c r="C100" s="20" t="s">
        <v>78</v>
      </c>
      <c r="D100" s="20" t="s">
        <v>79</v>
      </c>
      <c r="E100" s="21">
        <v>37</v>
      </c>
      <c r="F100" s="32" t="s">
        <v>186</v>
      </c>
      <c r="G100" s="23" t="s">
        <v>186</v>
      </c>
    </row>
    <row r="101" spans="1:7" ht="17.100000000000001" customHeight="1" x14ac:dyDescent="0.3">
      <c r="A101" s="20" t="s">
        <v>185</v>
      </c>
      <c r="B101" s="20" t="s">
        <v>15</v>
      </c>
      <c r="C101" s="20" t="s">
        <v>78</v>
      </c>
      <c r="D101" s="20" t="s">
        <v>80</v>
      </c>
      <c r="E101" s="21">
        <v>45</v>
      </c>
      <c r="F101" s="32" t="s">
        <v>186</v>
      </c>
      <c r="G101" s="23" t="s">
        <v>186</v>
      </c>
    </row>
    <row r="102" spans="1:7" ht="17.100000000000001" customHeight="1" x14ac:dyDescent="0.3">
      <c r="A102" s="20" t="s">
        <v>185</v>
      </c>
      <c r="B102" s="20" t="s">
        <v>15</v>
      </c>
      <c r="C102" s="20" t="s">
        <v>82</v>
      </c>
      <c r="D102" s="20" t="s">
        <v>79</v>
      </c>
      <c r="E102" s="21" t="s">
        <v>186</v>
      </c>
      <c r="F102" s="32">
        <v>1</v>
      </c>
      <c r="G102" s="23" t="s">
        <v>187</v>
      </c>
    </row>
    <row r="103" spans="1:7" ht="17.100000000000001" customHeight="1" x14ac:dyDescent="0.3">
      <c r="A103" s="20" t="s">
        <v>185</v>
      </c>
      <c r="B103" s="20" t="s">
        <v>15</v>
      </c>
      <c r="C103" s="20" t="s">
        <v>82</v>
      </c>
      <c r="D103" s="20" t="s">
        <v>80</v>
      </c>
      <c r="E103" s="21" t="s">
        <v>186</v>
      </c>
      <c r="F103" s="32">
        <v>1</v>
      </c>
      <c r="G103" s="23" t="s">
        <v>187</v>
      </c>
    </row>
    <row r="104" spans="1:7" ht="17.100000000000001" customHeight="1" x14ac:dyDescent="0.3">
      <c r="A104" s="20" t="s">
        <v>185</v>
      </c>
      <c r="B104" s="20" t="s">
        <v>15</v>
      </c>
      <c r="C104" s="20" t="s">
        <v>84</v>
      </c>
      <c r="D104" s="20" t="s">
        <v>79</v>
      </c>
      <c r="E104" s="21" t="s">
        <v>186</v>
      </c>
      <c r="F104" s="32">
        <v>1</v>
      </c>
      <c r="G104" s="23" t="s">
        <v>187</v>
      </c>
    </row>
    <row r="105" spans="1:7" ht="17.100000000000001" customHeight="1" x14ac:dyDescent="0.3">
      <c r="A105" s="20" t="s">
        <v>185</v>
      </c>
      <c r="B105" s="20" t="s">
        <v>15</v>
      </c>
      <c r="C105" s="20" t="s">
        <v>84</v>
      </c>
      <c r="D105" s="20" t="s">
        <v>80</v>
      </c>
      <c r="E105" s="21" t="s">
        <v>186</v>
      </c>
      <c r="F105" s="32">
        <v>1</v>
      </c>
      <c r="G105" s="23" t="s">
        <v>187</v>
      </c>
    </row>
    <row r="106" spans="1:7" ht="17.100000000000001" customHeight="1" x14ac:dyDescent="0.3">
      <c r="A106" s="20" t="s">
        <v>185</v>
      </c>
      <c r="B106" s="20" t="s">
        <v>15</v>
      </c>
      <c r="C106" s="20" t="s">
        <v>81</v>
      </c>
      <c r="D106" s="20" t="s">
        <v>79</v>
      </c>
      <c r="E106" s="21">
        <v>55</v>
      </c>
      <c r="F106" s="32" t="s">
        <v>186</v>
      </c>
      <c r="G106" s="23" t="s">
        <v>186</v>
      </c>
    </row>
    <row r="107" spans="1:7" ht="17.100000000000001" customHeight="1" x14ac:dyDescent="0.3">
      <c r="A107" s="20" t="s">
        <v>185</v>
      </c>
      <c r="B107" s="20" t="s">
        <v>15</v>
      </c>
      <c r="C107" s="20" t="s">
        <v>81</v>
      </c>
      <c r="D107" s="20" t="s">
        <v>80</v>
      </c>
      <c r="E107" s="21">
        <v>68</v>
      </c>
      <c r="F107" s="32" t="s">
        <v>186</v>
      </c>
      <c r="G107" s="23" t="s">
        <v>186</v>
      </c>
    </row>
    <row r="108" spans="1:7" ht="17.100000000000001" customHeight="1" x14ac:dyDescent="0.3">
      <c r="A108" s="20" t="s">
        <v>185</v>
      </c>
      <c r="B108" s="20" t="s">
        <v>15</v>
      </c>
      <c r="C108" s="20" t="s">
        <v>83</v>
      </c>
      <c r="D108" s="20" t="s">
        <v>79</v>
      </c>
      <c r="E108" s="21" t="s">
        <v>186</v>
      </c>
      <c r="F108" s="32">
        <v>1</v>
      </c>
      <c r="G108" s="23" t="s">
        <v>187</v>
      </c>
    </row>
    <row r="109" spans="1:7" ht="17.100000000000001" customHeight="1" x14ac:dyDescent="0.3">
      <c r="A109" s="20" t="s">
        <v>185</v>
      </c>
      <c r="B109" s="20" t="s">
        <v>15</v>
      </c>
      <c r="C109" s="20" t="s">
        <v>83</v>
      </c>
      <c r="D109" s="20" t="s">
        <v>80</v>
      </c>
      <c r="E109" s="21" t="s">
        <v>186</v>
      </c>
      <c r="F109" s="32">
        <v>1</v>
      </c>
      <c r="G109" s="23" t="s">
        <v>187</v>
      </c>
    </row>
    <row r="110" spans="1:7" ht="17.100000000000001" customHeight="1" x14ac:dyDescent="0.3">
      <c r="A110" s="20" t="s">
        <v>185</v>
      </c>
      <c r="B110" s="20" t="s">
        <v>16</v>
      </c>
      <c r="C110" s="20" t="s">
        <v>78</v>
      </c>
      <c r="D110" s="20" t="s">
        <v>79</v>
      </c>
      <c r="E110" s="21">
        <v>74</v>
      </c>
      <c r="F110" s="32" t="s">
        <v>186</v>
      </c>
      <c r="G110" s="23" t="s">
        <v>186</v>
      </c>
    </row>
    <row r="111" spans="1:7" ht="17.100000000000001" customHeight="1" x14ac:dyDescent="0.3">
      <c r="A111" s="20" t="s">
        <v>185</v>
      </c>
      <c r="B111" s="20" t="s">
        <v>16</v>
      </c>
      <c r="C111" s="20" t="s">
        <v>78</v>
      </c>
      <c r="D111" s="20" t="s">
        <v>80</v>
      </c>
      <c r="E111" s="21">
        <v>77</v>
      </c>
      <c r="F111" s="32" t="s">
        <v>186</v>
      </c>
      <c r="G111" s="23" t="s">
        <v>186</v>
      </c>
    </row>
    <row r="112" spans="1:7" ht="17.100000000000001" customHeight="1" x14ac:dyDescent="0.3">
      <c r="A112" s="20" t="s">
        <v>185</v>
      </c>
      <c r="B112" s="20" t="s">
        <v>16</v>
      </c>
      <c r="C112" s="20" t="s">
        <v>82</v>
      </c>
      <c r="D112" s="20" t="s">
        <v>79</v>
      </c>
      <c r="E112" s="21">
        <v>15</v>
      </c>
      <c r="F112" s="32" t="s">
        <v>186</v>
      </c>
      <c r="G112" s="23" t="s">
        <v>186</v>
      </c>
    </row>
    <row r="113" spans="1:7" ht="17.100000000000001" customHeight="1" x14ac:dyDescent="0.3">
      <c r="A113" s="20" t="s">
        <v>185</v>
      </c>
      <c r="B113" s="20" t="s">
        <v>16</v>
      </c>
      <c r="C113" s="20" t="s">
        <v>82</v>
      </c>
      <c r="D113" s="20" t="s">
        <v>80</v>
      </c>
      <c r="E113" s="21">
        <v>12</v>
      </c>
      <c r="F113" s="32" t="s">
        <v>186</v>
      </c>
      <c r="G113" s="23" t="s">
        <v>186</v>
      </c>
    </row>
    <row r="114" spans="1:7" ht="17.100000000000001" customHeight="1" x14ac:dyDescent="0.3">
      <c r="A114" s="20" t="s">
        <v>185</v>
      </c>
      <c r="B114" s="20" t="s">
        <v>16</v>
      </c>
      <c r="C114" s="20" t="s">
        <v>84</v>
      </c>
      <c r="D114" s="20" t="s">
        <v>79</v>
      </c>
      <c r="E114" s="21">
        <v>26</v>
      </c>
      <c r="F114" s="32" t="s">
        <v>186</v>
      </c>
      <c r="G114" s="23" t="s">
        <v>186</v>
      </c>
    </row>
    <row r="115" spans="1:7" ht="17.100000000000001" customHeight="1" x14ac:dyDescent="0.3">
      <c r="A115" s="20" t="s">
        <v>185</v>
      </c>
      <c r="B115" s="20" t="s">
        <v>16</v>
      </c>
      <c r="C115" s="20" t="s">
        <v>84</v>
      </c>
      <c r="D115" s="20" t="s">
        <v>80</v>
      </c>
      <c r="E115" s="21">
        <v>27</v>
      </c>
      <c r="F115" s="32" t="s">
        <v>186</v>
      </c>
      <c r="G115" s="23" t="s">
        <v>186</v>
      </c>
    </row>
    <row r="116" spans="1:7" ht="17.100000000000001" customHeight="1" x14ac:dyDescent="0.3">
      <c r="A116" s="20" t="s">
        <v>185</v>
      </c>
      <c r="B116" s="20" t="s">
        <v>16</v>
      </c>
      <c r="C116" s="20" t="s">
        <v>81</v>
      </c>
      <c r="D116" s="20" t="s">
        <v>79</v>
      </c>
      <c r="E116" s="21">
        <v>77</v>
      </c>
      <c r="F116" s="32" t="s">
        <v>186</v>
      </c>
      <c r="G116" s="23" t="s">
        <v>186</v>
      </c>
    </row>
    <row r="117" spans="1:7" ht="17.100000000000001" customHeight="1" x14ac:dyDescent="0.3">
      <c r="A117" s="20" t="s">
        <v>185</v>
      </c>
      <c r="B117" s="20" t="s">
        <v>16</v>
      </c>
      <c r="C117" s="20" t="s">
        <v>81</v>
      </c>
      <c r="D117" s="20" t="s">
        <v>80</v>
      </c>
      <c r="E117" s="21">
        <v>72</v>
      </c>
      <c r="F117" s="32" t="s">
        <v>186</v>
      </c>
      <c r="G117" s="23" t="s">
        <v>186</v>
      </c>
    </row>
    <row r="118" spans="1:7" ht="17.100000000000001" customHeight="1" x14ac:dyDescent="0.3">
      <c r="A118" s="20" t="s">
        <v>185</v>
      </c>
      <c r="B118" s="20" t="s">
        <v>16</v>
      </c>
      <c r="C118" s="20" t="s">
        <v>83</v>
      </c>
      <c r="D118" s="20" t="s">
        <v>79</v>
      </c>
      <c r="E118" s="21">
        <v>12</v>
      </c>
      <c r="F118" s="32" t="s">
        <v>186</v>
      </c>
      <c r="G118" s="23" t="s">
        <v>186</v>
      </c>
    </row>
    <row r="119" spans="1:7" ht="17.100000000000001" customHeight="1" x14ac:dyDescent="0.3">
      <c r="A119" s="20" t="s">
        <v>185</v>
      </c>
      <c r="B119" s="20" t="s">
        <v>16</v>
      </c>
      <c r="C119" s="20" t="s">
        <v>83</v>
      </c>
      <c r="D119" s="20" t="s">
        <v>80</v>
      </c>
      <c r="E119" s="21">
        <v>20</v>
      </c>
      <c r="F119" s="32" t="s">
        <v>186</v>
      </c>
      <c r="G119" s="23" t="s">
        <v>186</v>
      </c>
    </row>
    <row r="120" spans="1:7" ht="17.100000000000001" customHeight="1" x14ac:dyDescent="0.3">
      <c r="A120" s="20" t="s">
        <v>185</v>
      </c>
      <c r="B120" s="20" t="s">
        <v>17</v>
      </c>
      <c r="C120" s="20" t="s">
        <v>78</v>
      </c>
      <c r="D120" s="20" t="s">
        <v>79</v>
      </c>
      <c r="E120" s="21" t="s">
        <v>186</v>
      </c>
      <c r="F120" s="32">
        <v>1</v>
      </c>
      <c r="G120" s="23" t="s">
        <v>187</v>
      </c>
    </row>
    <row r="121" spans="1:7" ht="17.100000000000001" customHeight="1" x14ac:dyDescent="0.3">
      <c r="A121" s="20" t="s">
        <v>185</v>
      </c>
      <c r="B121" s="20" t="s">
        <v>17</v>
      </c>
      <c r="C121" s="20" t="s">
        <v>78</v>
      </c>
      <c r="D121" s="20" t="s">
        <v>80</v>
      </c>
      <c r="E121" s="21" t="s">
        <v>186</v>
      </c>
      <c r="F121" s="32">
        <v>1</v>
      </c>
      <c r="G121" s="23" t="s">
        <v>187</v>
      </c>
    </row>
    <row r="122" spans="1:7" ht="17.100000000000001" customHeight="1" x14ac:dyDescent="0.3">
      <c r="A122" s="20" t="s">
        <v>185</v>
      </c>
      <c r="B122" s="20" t="s">
        <v>17</v>
      </c>
      <c r="C122" s="20" t="s">
        <v>82</v>
      </c>
      <c r="D122" s="20" t="s">
        <v>79</v>
      </c>
      <c r="E122" s="21" t="s">
        <v>186</v>
      </c>
      <c r="F122" s="32">
        <v>1</v>
      </c>
      <c r="G122" s="23" t="s">
        <v>187</v>
      </c>
    </row>
    <row r="123" spans="1:7" ht="17.100000000000001" customHeight="1" x14ac:dyDescent="0.3">
      <c r="A123" s="20" t="s">
        <v>185</v>
      </c>
      <c r="B123" s="20" t="s">
        <v>17</v>
      </c>
      <c r="C123" s="20" t="s">
        <v>82</v>
      </c>
      <c r="D123" s="20" t="s">
        <v>80</v>
      </c>
      <c r="E123" s="21" t="s">
        <v>186</v>
      </c>
      <c r="F123" s="32">
        <v>1</v>
      </c>
      <c r="G123" s="23" t="s">
        <v>187</v>
      </c>
    </row>
    <row r="124" spans="1:7" ht="17.100000000000001" customHeight="1" x14ac:dyDescent="0.3">
      <c r="A124" s="20" t="s">
        <v>185</v>
      </c>
      <c r="B124" s="20" t="s">
        <v>17</v>
      </c>
      <c r="C124" s="20" t="s">
        <v>84</v>
      </c>
      <c r="D124" s="20" t="s">
        <v>80</v>
      </c>
      <c r="E124" s="21" t="s">
        <v>186</v>
      </c>
      <c r="F124" s="32">
        <v>1</v>
      </c>
      <c r="G124" s="23" t="s">
        <v>187</v>
      </c>
    </row>
    <row r="125" spans="1:7" ht="17.100000000000001" customHeight="1" x14ac:dyDescent="0.3">
      <c r="A125" s="20" t="s">
        <v>185</v>
      </c>
      <c r="B125" s="20" t="s">
        <v>17</v>
      </c>
      <c r="C125" s="20" t="s">
        <v>81</v>
      </c>
      <c r="D125" s="20" t="s">
        <v>79</v>
      </c>
      <c r="E125" s="21" t="s">
        <v>186</v>
      </c>
      <c r="F125" s="32">
        <v>1</v>
      </c>
      <c r="G125" s="23" t="s">
        <v>187</v>
      </c>
    </row>
    <row r="126" spans="1:7" ht="17.100000000000001" customHeight="1" x14ac:dyDescent="0.3">
      <c r="A126" s="20" t="s">
        <v>185</v>
      </c>
      <c r="B126" s="20" t="s">
        <v>17</v>
      </c>
      <c r="C126" s="20" t="s">
        <v>81</v>
      </c>
      <c r="D126" s="20" t="s">
        <v>80</v>
      </c>
      <c r="E126" s="21" t="s">
        <v>186</v>
      </c>
      <c r="F126" s="32">
        <v>1</v>
      </c>
      <c r="G126" s="23" t="s">
        <v>187</v>
      </c>
    </row>
    <row r="127" spans="1:7" ht="17.100000000000001" customHeight="1" x14ac:dyDescent="0.3">
      <c r="A127" s="20" t="s">
        <v>185</v>
      </c>
      <c r="B127" s="20" t="s">
        <v>18</v>
      </c>
      <c r="C127" s="20" t="s">
        <v>78</v>
      </c>
      <c r="D127" s="20" t="s">
        <v>79</v>
      </c>
      <c r="E127" s="21">
        <v>488</v>
      </c>
      <c r="F127" s="32" t="s">
        <v>186</v>
      </c>
      <c r="G127" s="23" t="s">
        <v>186</v>
      </c>
    </row>
    <row r="128" spans="1:7" ht="17.100000000000001" customHeight="1" x14ac:dyDescent="0.3">
      <c r="A128" s="20" t="s">
        <v>185</v>
      </c>
      <c r="B128" s="20" t="s">
        <v>18</v>
      </c>
      <c r="C128" s="20" t="s">
        <v>78</v>
      </c>
      <c r="D128" s="20" t="s">
        <v>80</v>
      </c>
      <c r="E128" s="21">
        <v>512</v>
      </c>
      <c r="F128" s="32" t="s">
        <v>186</v>
      </c>
      <c r="G128" s="23" t="s">
        <v>186</v>
      </c>
    </row>
    <row r="129" spans="1:7" ht="17.100000000000001" customHeight="1" x14ac:dyDescent="0.3">
      <c r="A129" s="20" t="s">
        <v>185</v>
      </c>
      <c r="B129" s="20" t="s">
        <v>18</v>
      </c>
      <c r="C129" s="20" t="s">
        <v>82</v>
      </c>
      <c r="D129" s="20" t="s">
        <v>79</v>
      </c>
      <c r="E129" s="21">
        <v>57</v>
      </c>
      <c r="F129" s="32" t="s">
        <v>186</v>
      </c>
      <c r="G129" s="23" t="s">
        <v>186</v>
      </c>
    </row>
    <row r="130" spans="1:7" ht="17.100000000000001" customHeight="1" x14ac:dyDescent="0.3">
      <c r="A130" s="20" t="s">
        <v>185</v>
      </c>
      <c r="B130" s="20" t="s">
        <v>18</v>
      </c>
      <c r="C130" s="20" t="s">
        <v>82</v>
      </c>
      <c r="D130" s="20" t="s">
        <v>80</v>
      </c>
      <c r="E130" s="21">
        <v>46</v>
      </c>
      <c r="F130" s="32" t="s">
        <v>186</v>
      </c>
      <c r="G130" s="23" t="s">
        <v>186</v>
      </c>
    </row>
    <row r="131" spans="1:7" ht="17.100000000000001" customHeight="1" x14ac:dyDescent="0.3">
      <c r="A131" s="20" t="s">
        <v>185</v>
      </c>
      <c r="B131" s="20" t="s">
        <v>18</v>
      </c>
      <c r="C131" s="20" t="s">
        <v>84</v>
      </c>
      <c r="D131" s="20" t="s">
        <v>79</v>
      </c>
      <c r="E131" s="21">
        <v>120</v>
      </c>
      <c r="F131" s="32" t="s">
        <v>186</v>
      </c>
      <c r="G131" s="23" t="s">
        <v>186</v>
      </c>
    </row>
    <row r="132" spans="1:7" ht="17.100000000000001" customHeight="1" x14ac:dyDescent="0.3">
      <c r="A132" s="20" t="s">
        <v>185</v>
      </c>
      <c r="B132" s="20" t="s">
        <v>18</v>
      </c>
      <c r="C132" s="20" t="s">
        <v>84</v>
      </c>
      <c r="D132" s="20" t="s">
        <v>80</v>
      </c>
      <c r="E132" s="21">
        <v>84</v>
      </c>
      <c r="F132" s="32" t="s">
        <v>186</v>
      </c>
      <c r="G132" s="23" t="s">
        <v>186</v>
      </c>
    </row>
    <row r="133" spans="1:7" ht="17.100000000000001" customHeight="1" x14ac:dyDescent="0.3">
      <c r="A133" s="20" t="s">
        <v>185</v>
      </c>
      <c r="B133" s="20" t="s">
        <v>18</v>
      </c>
      <c r="C133" s="20" t="s">
        <v>81</v>
      </c>
      <c r="D133" s="20" t="s">
        <v>79</v>
      </c>
      <c r="E133" s="21">
        <v>313</v>
      </c>
      <c r="F133" s="32" t="s">
        <v>186</v>
      </c>
      <c r="G133" s="23" t="s">
        <v>186</v>
      </c>
    </row>
    <row r="134" spans="1:7" ht="17.100000000000001" customHeight="1" x14ac:dyDescent="0.3">
      <c r="A134" s="20" t="s">
        <v>185</v>
      </c>
      <c r="B134" s="20" t="s">
        <v>18</v>
      </c>
      <c r="C134" s="20" t="s">
        <v>81</v>
      </c>
      <c r="D134" s="20" t="s">
        <v>80</v>
      </c>
      <c r="E134" s="21">
        <v>405</v>
      </c>
      <c r="F134" s="32" t="s">
        <v>186</v>
      </c>
      <c r="G134" s="23" t="s">
        <v>186</v>
      </c>
    </row>
    <row r="135" spans="1:7" ht="17.100000000000001" customHeight="1" x14ac:dyDescent="0.3">
      <c r="A135" s="20" t="s">
        <v>185</v>
      </c>
      <c r="B135" s="20" t="s">
        <v>18</v>
      </c>
      <c r="C135" s="20" t="s">
        <v>83</v>
      </c>
      <c r="D135" s="20" t="s">
        <v>79</v>
      </c>
      <c r="E135" s="21">
        <v>43</v>
      </c>
      <c r="F135" s="32" t="s">
        <v>186</v>
      </c>
      <c r="G135" s="23" t="s">
        <v>186</v>
      </c>
    </row>
    <row r="136" spans="1:7" ht="17.100000000000001" customHeight="1" x14ac:dyDescent="0.3">
      <c r="A136" s="20" t="s">
        <v>185</v>
      </c>
      <c r="B136" s="20" t="s">
        <v>18</v>
      </c>
      <c r="C136" s="20" t="s">
        <v>83</v>
      </c>
      <c r="D136" s="20" t="s">
        <v>80</v>
      </c>
      <c r="E136" s="21">
        <v>43</v>
      </c>
      <c r="F136" s="32" t="s">
        <v>186</v>
      </c>
      <c r="G136" s="23" t="s">
        <v>186</v>
      </c>
    </row>
    <row r="137" spans="1:7" ht="17.100000000000001" customHeight="1" x14ac:dyDescent="0.3">
      <c r="A137" s="20" t="s">
        <v>185</v>
      </c>
      <c r="B137" s="20" t="s">
        <v>19</v>
      </c>
      <c r="C137" s="20" t="s">
        <v>78</v>
      </c>
      <c r="D137" s="20" t="s">
        <v>79</v>
      </c>
      <c r="E137" s="21">
        <v>61</v>
      </c>
      <c r="F137" s="32" t="s">
        <v>186</v>
      </c>
      <c r="G137" s="23" t="s">
        <v>186</v>
      </c>
    </row>
    <row r="138" spans="1:7" ht="17.100000000000001" customHeight="1" x14ac:dyDescent="0.3">
      <c r="A138" s="20" t="s">
        <v>185</v>
      </c>
      <c r="B138" s="20" t="s">
        <v>19</v>
      </c>
      <c r="C138" s="20" t="s">
        <v>78</v>
      </c>
      <c r="D138" s="20" t="s">
        <v>80</v>
      </c>
      <c r="E138" s="21">
        <v>66</v>
      </c>
      <c r="F138" s="32" t="s">
        <v>186</v>
      </c>
      <c r="G138" s="23" t="s">
        <v>186</v>
      </c>
    </row>
    <row r="139" spans="1:7" ht="17.100000000000001" customHeight="1" x14ac:dyDescent="0.3">
      <c r="A139" s="20" t="s">
        <v>185</v>
      </c>
      <c r="B139" s="20" t="s">
        <v>19</v>
      </c>
      <c r="C139" s="20" t="s">
        <v>82</v>
      </c>
      <c r="D139" s="20" t="s">
        <v>79</v>
      </c>
      <c r="E139" s="21" t="s">
        <v>186</v>
      </c>
      <c r="F139" s="32">
        <v>1</v>
      </c>
      <c r="G139" s="23" t="s">
        <v>187</v>
      </c>
    </row>
    <row r="140" spans="1:7" ht="17.100000000000001" customHeight="1" x14ac:dyDescent="0.3">
      <c r="A140" s="20" t="s">
        <v>185</v>
      </c>
      <c r="B140" s="20" t="s">
        <v>19</v>
      </c>
      <c r="C140" s="20" t="s">
        <v>82</v>
      </c>
      <c r="D140" s="20" t="s">
        <v>80</v>
      </c>
      <c r="E140" s="21" t="s">
        <v>186</v>
      </c>
      <c r="F140" s="32">
        <v>1</v>
      </c>
      <c r="G140" s="23" t="s">
        <v>187</v>
      </c>
    </row>
    <row r="141" spans="1:7" ht="17.100000000000001" customHeight="1" x14ac:dyDescent="0.3">
      <c r="A141" s="20" t="s">
        <v>185</v>
      </c>
      <c r="B141" s="20" t="s">
        <v>19</v>
      </c>
      <c r="C141" s="20" t="s">
        <v>84</v>
      </c>
      <c r="D141" s="20" t="s">
        <v>79</v>
      </c>
      <c r="E141" s="21">
        <v>16</v>
      </c>
      <c r="F141" s="32" t="s">
        <v>186</v>
      </c>
      <c r="G141" s="23" t="s">
        <v>186</v>
      </c>
    </row>
    <row r="142" spans="1:7" ht="17.100000000000001" customHeight="1" x14ac:dyDescent="0.3">
      <c r="A142" s="20" t="s">
        <v>185</v>
      </c>
      <c r="B142" s="20" t="s">
        <v>19</v>
      </c>
      <c r="C142" s="20" t="s">
        <v>84</v>
      </c>
      <c r="D142" s="20" t="s">
        <v>80</v>
      </c>
      <c r="E142" s="21">
        <v>17</v>
      </c>
      <c r="F142" s="32" t="s">
        <v>186</v>
      </c>
      <c r="G142" s="23" t="s">
        <v>186</v>
      </c>
    </row>
    <row r="143" spans="1:7" ht="17.100000000000001" customHeight="1" x14ac:dyDescent="0.3">
      <c r="A143" s="20" t="s">
        <v>185</v>
      </c>
      <c r="B143" s="20" t="s">
        <v>19</v>
      </c>
      <c r="C143" s="20" t="s">
        <v>81</v>
      </c>
      <c r="D143" s="20" t="s">
        <v>79</v>
      </c>
      <c r="E143" s="21">
        <v>39</v>
      </c>
      <c r="F143" s="32" t="s">
        <v>186</v>
      </c>
      <c r="G143" s="23" t="s">
        <v>186</v>
      </c>
    </row>
    <row r="144" spans="1:7" ht="17.100000000000001" customHeight="1" x14ac:dyDescent="0.3">
      <c r="A144" s="20" t="s">
        <v>185</v>
      </c>
      <c r="B144" s="20" t="s">
        <v>19</v>
      </c>
      <c r="C144" s="20" t="s">
        <v>81</v>
      </c>
      <c r="D144" s="20" t="s">
        <v>80</v>
      </c>
      <c r="E144" s="21">
        <v>41</v>
      </c>
      <c r="F144" s="32" t="s">
        <v>186</v>
      </c>
      <c r="G144" s="23" t="s">
        <v>186</v>
      </c>
    </row>
    <row r="145" spans="1:7" ht="17.100000000000001" customHeight="1" x14ac:dyDescent="0.3">
      <c r="A145" s="20" t="s">
        <v>185</v>
      </c>
      <c r="B145" s="20" t="s">
        <v>19</v>
      </c>
      <c r="C145" s="20" t="s">
        <v>83</v>
      </c>
      <c r="D145" s="20" t="s">
        <v>79</v>
      </c>
      <c r="E145" s="21" t="s">
        <v>186</v>
      </c>
      <c r="F145" s="32">
        <v>1</v>
      </c>
      <c r="G145" s="23" t="s">
        <v>187</v>
      </c>
    </row>
    <row r="146" spans="1:7" ht="17.100000000000001" customHeight="1" x14ac:dyDescent="0.3">
      <c r="A146" s="20" t="s">
        <v>185</v>
      </c>
      <c r="B146" s="20" t="s">
        <v>19</v>
      </c>
      <c r="C146" s="20" t="s">
        <v>83</v>
      </c>
      <c r="D146" s="20" t="s">
        <v>80</v>
      </c>
      <c r="E146" s="21" t="s">
        <v>186</v>
      </c>
      <c r="F146" s="32">
        <v>1</v>
      </c>
      <c r="G146" s="23" t="s">
        <v>187</v>
      </c>
    </row>
    <row r="147" spans="1:7" ht="17.100000000000001" customHeight="1" x14ac:dyDescent="0.3">
      <c r="A147" s="20" t="s">
        <v>185</v>
      </c>
      <c r="B147" s="20" t="s">
        <v>20</v>
      </c>
      <c r="C147" s="20" t="s">
        <v>78</v>
      </c>
      <c r="D147" s="20" t="s">
        <v>79</v>
      </c>
      <c r="E147" s="21">
        <v>23</v>
      </c>
      <c r="F147" s="32" t="s">
        <v>186</v>
      </c>
      <c r="G147" s="23" t="s">
        <v>186</v>
      </c>
    </row>
    <row r="148" spans="1:7" ht="17.100000000000001" customHeight="1" x14ac:dyDescent="0.3">
      <c r="A148" s="20" t="s">
        <v>185</v>
      </c>
      <c r="B148" s="20" t="s">
        <v>20</v>
      </c>
      <c r="C148" s="20" t="s">
        <v>78</v>
      </c>
      <c r="D148" s="20" t="s">
        <v>80</v>
      </c>
      <c r="E148" s="21">
        <v>22</v>
      </c>
      <c r="F148" s="32" t="s">
        <v>186</v>
      </c>
      <c r="G148" s="23" t="s">
        <v>186</v>
      </c>
    </row>
    <row r="149" spans="1:7" ht="17.100000000000001" customHeight="1" x14ac:dyDescent="0.3">
      <c r="A149" s="20" t="s">
        <v>185</v>
      </c>
      <c r="B149" s="20" t="s">
        <v>20</v>
      </c>
      <c r="C149" s="20" t="s">
        <v>82</v>
      </c>
      <c r="D149" s="20" t="s">
        <v>79</v>
      </c>
      <c r="E149" s="21" t="s">
        <v>186</v>
      </c>
      <c r="F149" s="32">
        <v>1</v>
      </c>
      <c r="G149" s="23" t="s">
        <v>187</v>
      </c>
    </row>
    <row r="150" spans="1:7" ht="17.100000000000001" customHeight="1" x14ac:dyDescent="0.3">
      <c r="A150" s="20" t="s">
        <v>185</v>
      </c>
      <c r="B150" s="20" t="s">
        <v>20</v>
      </c>
      <c r="C150" s="20" t="s">
        <v>82</v>
      </c>
      <c r="D150" s="20" t="s">
        <v>80</v>
      </c>
      <c r="E150" s="21" t="s">
        <v>186</v>
      </c>
      <c r="F150" s="32">
        <v>1</v>
      </c>
      <c r="G150" s="23" t="s">
        <v>187</v>
      </c>
    </row>
    <row r="151" spans="1:7" ht="17.100000000000001" customHeight="1" x14ac:dyDescent="0.3">
      <c r="A151" s="20" t="s">
        <v>185</v>
      </c>
      <c r="B151" s="20" t="s">
        <v>20</v>
      </c>
      <c r="C151" s="20" t="s">
        <v>84</v>
      </c>
      <c r="D151" s="20" t="s">
        <v>79</v>
      </c>
      <c r="E151" s="21" t="s">
        <v>186</v>
      </c>
      <c r="F151" s="32">
        <v>1</v>
      </c>
      <c r="G151" s="23" t="s">
        <v>187</v>
      </c>
    </row>
    <row r="152" spans="1:7" ht="17.100000000000001" customHeight="1" x14ac:dyDescent="0.3">
      <c r="A152" s="20" t="s">
        <v>185</v>
      </c>
      <c r="B152" s="20" t="s">
        <v>20</v>
      </c>
      <c r="C152" s="20" t="s">
        <v>84</v>
      </c>
      <c r="D152" s="20" t="s">
        <v>80</v>
      </c>
      <c r="E152" s="21" t="s">
        <v>186</v>
      </c>
      <c r="F152" s="32">
        <v>1</v>
      </c>
      <c r="G152" s="23" t="s">
        <v>187</v>
      </c>
    </row>
    <row r="153" spans="1:7" ht="17.100000000000001" customHeight="1" x14ac:dyDescent="0.3">
      <c r="A153" s="20" t="s">
        <v>185</v>
      </c>
      <c r="B153" s="20" t="s">
        <v>20</v>
      </c>
      <c r="C153" s="20" t="s">
        <v>81</v>
      </c>
      <c r="D153" s="20" t="s">
        <v>79</v>
      </c>
      <c r="E153" s="21">
        <v>17</v>
      </c>
      <c r="F153" s="32" t="s">
        <v>186</v>
      </c>
      <c r="G153" s="23" t="s">
        <v>186</v>
      </c>
    </row>
    <row r="154" spans="1:7" ht="17.100000000000001" customHeight="1" x14ac:dyDescent="0.3">
      <c r="A154" s="20" t="s">
        <v>185</v>
      </c>
      <c r="B154" s="20" t="s">
        <v>20</v>
      </c>
      <c r="C154" s="20" t="s">
        <v>81</v>
      </c>
      <c r="D154" s="20" t="s">
        <v>80</v>
      </c>
      <c r="E154" s="21">
        <v>22</v>
      </c>
      <c r="F154" s="32" t="s">
        <v>186</v>
      </c>
      <c r="G154" s="23" t="s">
        <v>186</v>
      </c>
    </row>
    <row r="155" spans="1:7" ht="17.100000000000001" customHeight="1" x14ac:dyDescent="0.3">
      <c r="A155" s="20" t="s">
        <v>185</v>
      </c>
      <c r="B155" s="20" t="s">
        <v>20</v>
      </c>
      <c r="C155" s="20" t="s">
        <v>83</v>
      </c>
      <c r="D155" s="20" t="s">
        <v>79</v>
      </c>
      <c r="E155" s="21" t="s">
        <v>186</v>
      </c>
      <c r="F155" s="32">
        <v>1</v>
      </c>
      <c r="G155" s="23" t="s">
        <v>187</v>
      </c>
    </row>
    <row r="156" spans="1:7" ht="17.100000000000001" customHeight="1" x14ac:dyDescent="0.3">
      <c r="A156" s="20" t="s">
        <v>185</v>
      </c>
      <c r="B156" s="20" t="s">
        <v>20</v>
      </c>
      <c r="C156" s="20" t="s">
        <v>83</v>
      </c>
      <c r="D156" s="20" t="s">
        <v>80</v>
      </c>
      <c r="E156" s="21" t="s">
        <v>186</v>
      </c>
      <c r="F156" s="32">
        <v>1</v>
      </c>
      <c r="G156" s="23" t="s">
        <v>187</v>
      </c>
    </row>
    <row r="157" spans="1:7" ht="17.100000000000001" customHeight="1" x14ac:dyDescent="0.3">
      <c r="A157" s="20" t="s">
        <v>185</v>
      </c>
      <c r="B157" s="20" t="s">
        <v>21</v>
      </c>
      <c r="C157" s="20" t="s">
        <v>78</v>
      </c>
      <c r="D157" s="20" t="s">
        <v>79</v>
      </c>
      <c r="E157" s="21">
        <v>11</v>
      </c>
      <c r="F157" s="32" t="s">
        <v>186</v>
      </c>
      <c r="G157" s="23" t="s">
        <v>186</v>
      </c>
    </row>
    <row r="158" spans="1:7" ht="17.100000000000001" customHeight="1" x14ac:dyDescent="0.3">
      <c r="A158" s="20" t="s">
        <v>185</v>
      </c>
      <c r="B158" s="20" t="s">
        <v>21</v>
      </c>
      <c r="C158" s="20" t="s">
        <v>78</v>
      </c>
      <c r="D158" s="20" t="s">
        <v>80</v>
      </c>
      <c r="E158" s="21" t="s">
        <v>186</v>
      </c>
      <c r="F158" s="32">
        <v>1</v>
      </c>
      <c r="G158" s="23" t="s">
        <v>187</v>
      </c>
    </row>
    <row r="159" spans="1:7" ht="17.100000000000001" customHeight="1" x14ac:dyDescent="0.3">
      <c r="A159" s="20" t="s">
        <v>185</v>
      </c>
      <c r="B159" s="20" t="s">
        <v>21</v>
      </c>
      <c r="C159" s="20" t="s">
        <v>82</v>
      </c>
      <c r="D159" s="20" t="s">
        <v>80</v>
      </c>
      <c r="E159" s="21" t="s">
        <v>186</v>
      </c>
      <c r="F159" s="32">
        <v>1</v>
      </c>
      <c r="G159" s="23" t="s">
        <v>187</v>
      </c>
    </row>
    <row r="160" spans="1:7" ht="17.100000000000001" customHeight="1" x14ac:dyDescent="0.3">
      <c r="A160" s="20" t="s">
        <v>185</v>
      </c>
      <c r="B160" s="20" t="s">
        <v>21</v>
      </c>
      <c r="C160" s="20" t="s">
        <v>84</v>
      </c>
      <c r="D160" s="20" t="s">
        <v>80</v>
      </c>
      <c r="E160" s="21" t="s">
        <v>186</v>
      </c>
      <c r="F160" s="32">
        <v>1</v>
      </c>
      <c r="G160" s="23" t="s">
        <v>187</v>
      </c>
    </row>
    <row r="161" spans="1:7" ht="17.100000000000001" customHeight="1" x14ac:dyDescent="0.3">
      <c r="A161" s="20" t="s">
        <v>185</v>
      </c>
      <c r="B161" s="20" t="s">
        <v>21</v>
      </c>
      <c r="C161" s="20" t="s">
        <v>81</v>
      </c>
      <c r="D161" s="20" t="s">
        <v>79</v>
      </c>
      <c r="E161" s="21" t="s">
        <v>186</v>
      </c>
      <c r="F161" s="32">
        <v>1</v>
      </c>
      <c r="G161" s="23" t="s">
        <v>187</v>
      </c>
    </row>
    <row r="162" spans="1:7" ht="17.100000000000001" customHeight="1" x14ac:dyDescent="0.3">
      <c r="A162" s="20" t="s">
        <v>185</v>
      </c>
      <c r="B162" s="20" t="s">
        <v>21</v>
      </c>
      <c r="C162" s="20" t="s">
        <v>81</v>
      </c>
      <c r="D162" s="20" t="s">
        <v>80</v>
      </c>
      <c r="E162" s="21" t="s">
        <v>186</v>
      </c>
      <c r="F162" s="32">
        <v>1</v>
      </c>
      <c r="G162" s="23" t="s">
        <v>187</v>
      </c>
    </row>
    <row r="163" spans="1:7" ht="17.100000000000001" customHeight="1" x14ac:dyDescent="0.3">
      <c r="A163" s="20" t="s">
        <v>185</v>
      </c>
      <c r="B163" s="20" t="s">
        <v>21</v>
      </c>
      <c r="C163" s="20" t="s">
        <v>83</v>
      </c>
      <c r="D163" s="20" t="s">
        <v>79</v>
      </c>
      <c r="E163" s="21" t="s">
        <v>186</v>
      </c>
      <c r="F163" s="32">
        <v>1</v>
      </c>
      <c r="G163" s="23" t="s">
        <v>187</v>
      </c>
    </row>
    <row r="164" spans="1:7" ht="17.100000000000001" customHeight="1" x14ac:dyDescent="0.3">
      <c r="A164" s="20" t="s">
        <v>185</v>
      </c>
      <c r="B164" s="20" t="s">
        <v>21</v>
      </c>
      <c r="C164" s="20" t="s">
        <v>83</v>
      </c>
      <c r="D164" s="20" t="s">
        <v>80</v>
      </c>
      <c r="E164" s="21" t="s">
        <v>186</v>
      </c>
      <c r="F164" s="32">
        <v>1</v>
      </c>
      <c r="G164" s="23" t="s">
        <v>187</v>
      </c>
    </row>
    <row r="165" spans="1:7" ht="17.100000000000001" customHeight="1" x14ac:dyDescent="0.3">
      <c r="A165" s="20" t="s">
        <v>185</v>
      </c>
      <c r="B165" s="20" t="s">
        <v>22</v>
      </c>
      <c r="C165" s="20" t="s">
        <v>78</v>
      </c>
      <c r="D165" s="20" t="s">
        <v>79</v>
      </c>
      <c r="E165" s="21">
        <v>2255</v>
      </c>
      <c r="F165" s="32" t="s">
        <v>186</v>
      </c>
      <c r="G165" s="23" t="s">
        <v>186</v>
      </c>
    </row>
    <row r="166" spans="1:7" ht="17.100000000000001" customHeight="1" x14ac:dyDescent="0.3">
      <c r="A166" s="20" t="s">
        <v>185</v>
      </c>
      <c r="B166" s="20" t="s">
        <v>22</v>
      </c>
      <c r="C166" s="20" t="s">
        <v>78</v>
      </c>
      <c r="D166" s="20" t="s">
        <v>80</v>
      </c>
      <c r="E166" s="21">
        <v>2330</v>
      </c>
      <c r="F166" s="32" t="s">
        <v>186</v>
      </c>
      <c r="G166" s="23" t="s">
        <v>186</v>
      </c>
    </row>
    <row r="167" spans="1:7" ht="17.100000000000001" customHeight="1" x14ac:dyDescent="0.3">
      <c r="A167" s="20" t="s">
        <v>185</v>
      </c>
      <c r="B167" s="20" t="s">
        <v>22</v>
      </c>
      <c r="C167" s="20" t="s">
        <v>82</v>
      </c>
      <c r="D167" s="20" t="s">
        <v>79</v>
      </c>
      <c r="E167" s="21">
        <v>379</v>
      </c>
      <c r="F167" s="32" t="s">
        <v>186</v>
      </c>
      <c r="G167" s="23" t="s">
        <v>186</v>
      </c>
    </row>
    <row r="168" spans="1:7" ht="17.100000000000001" customHeight="1" x14ac:dyDescent="0.3">
      <c r="A168" s="20" t="s">
        <v>185</v>
      </c>
      <c r="B168" s="20" t="s">
        <v>22</v>
      </c>
      <c r="C168" s="20" t="s">
        <v>82</v>
      </c>
      <c r="D168" s="20" t="s">
        <v>80</v>
      </c>
      <c r="E168" s="21">
        <v>392</v>
      </c>
      <c r="F168" s="32" t="s">
        <v>186</v>
      </c>
      <c r="G168" s="23" t="s">
        <v>186</v>
      </c>
    </row>
    <row r="169" spans="1:7" ht="17.100000000000001" customHeight="1" x14ac:dyDescent="0.3">
      <c r="A169" s="20" t="s">
        <v>185</v>
      </c>
      <c r="B169" s="20" t="s">
        <v>22</v>
      </c>
      <c r="C169" s="20" t="s">
        <v>84</v>
      </c>
      <c r="D169" s="20" t="s">
        <v>79</v>
      </c>
      <c r="E169" s="21">
        <v>827</v>
      </c>
      <c r="F169" s="32" t="s">
        <v>186</v>
      </c>
      <c r="G169" s="23" t="s">
        <v>186</v>
      </c>
    </row>
    <row r="170" spans="1:7" ht="17.100000000000001" customHeight="1" x14ac:dyDescent="0.3">
      <c r="A170" s="20" t="s">
        <v>185</v>
      </c>
      <c r="B170" s="20" t="s">
        <v>22</v>
      </c>
      <c r="C170" s="20" t="s">
        <v>84</v>
      </c>
      <c r="D170" s="20" t="s">
        <v>80</v>
      </c>
      <c r="E170" s="21">
        <v>796</v>
      </c>
      <c r="F170" s="32" t="s">
        <v>186</v>
      </c>
      <c r="G170" s="23" t="s">
        <v>186</v>
      </c>
    </row>
    <row r="171" spans="1:7" ht="17.100000000000001" customHeight="1" x14ac:dyDescent="0.3">
      <c r="A171" s="20" t="s">
        <v>185</v>
      </c>
      <c r="B171" s="20" t="s">
        <v>22</v>
      </c>
      <c r="C171" s="20" t="s">
        <v>81</v>
      </c>
      <c r="D171" s="20" t="s">
        <v>79</v>
      </c>
      <c r="E171" s="21">
        <v>4545</v>
      </c>
      <c r="F171" s="32" t="s">
        <v>186</v>
      </c>
      <c r="G171" s="23" t="s">
        <v>186</v>
      </c>
    </row>
    <row r="172" spans="1:7" ht="17.100000000000001" customHeight="1" x14ac:dyDescent="0.3">
      <c r="A172" s="20" t="s">
        <v>185</v>
      </c>
      <c r="B172" s="20" t="s">
        <v>22</v>
      </c>
      <c r="C172" s="20" t="s">
        <v>81</v>
      </c>
      <c r="D172" s="20" t="s">
        <v>80</v>
      </c>
      <c r="E172" s="21">
        <v>5218</v>
      </c>
      <c r="F172" s="32" t="s">
        <v>186</v>
      </c>
      <c r="G172" s="23" t="s">
        <v>186</v>
      </c>
    </row>
    <row r="173" spans="1:7" ht="17.100000000000001" customHeight="1" x14ac:dyDescent="0.3">
      <c r="A173" s="20" t="s">
        <v>185</v>
      </c>
      <c r="B173" s="20" t="s">
        <v>22</v>
      </c>
      <c r="C173" s="20" t="s">
        <v>83</v>
      </c>
      <c r="D173" s="20" t="s">
        <v>79</v>
      </c>
      <c r="E173" s="21">
        <v>617</v>
      </c>
      <c r="F173" s="32" t="s">
        <v>186</v>
      </c>
      <c r="G173" s="23" t="s">
        <v>186</v>
      </c>
    </row>
    <row r="174" spans="1:7" ht="17.100000000000001" customHeight="1" x14ac:dyDescent="0.3">
      <c r="A174" s="20" t="s">
        <v>185</v>
      </c>
      <c r="B174" s="20" t="s">
        <v>22</v>
      </c>
      <c r="C174" s="20" t="s">
        <v>83</v>
      </c>
      <c r="D174" s="20" t="s">
        <v>80</v>
      </c>
      <c r="E174" s="21">
        <v>515</v>
      </c>
      <c r="F174" s="32" t="s">
        <v>186</v>
      </c>
      <c r="G174" s="23" t="s">
        <v>186</v>
      </c>
    </row>
    <row r="175" spans="1:7" ht="17.100000000000001" customHeight="1" x14ac:dyDescent="0.3">
      <c r="A175" s="20" t="s">
        <v>185</v>
      </c>
      <c r="B175" s="20" t="s">
        <v>23</v>
      </c>
      <c r="C175" s="20" t="s">
        <v>78</v>
      </c>
      <c r="D175" s="20" t="s">
        <v>79</v>
      </c>
      <c r="E175" s="21">
        <v>79</v>
      </c>
      <c r="F175" s="32" t="s">
        <v>186</v>
      </c>
      <c r="G175" s="23" t="s">
        <v>186</v>
      </c>
    </row>
    <row r="176" spans="1:7" ht="17.100000000000001" customHeight="1" x14ac:dyDescent="0.3">
      <c r="A176" s="20" t="s">
        <v>185</v>
      </c>
      <c r="B176" s="20" t="s">
        <v>23</v>
      </c>
      <c r="C176" s="20" t="s">
        <v>78</v>
      </c>
      <c r="D176" s="20" t="s">
        <v>80</v>
      </c>
      <c r="E176" s="21">
        <v>51</v>
      </c>
      <c r="F176" s="32" t="s">
        <v>186</v>
      </c>
      <c r="G176" s="23" t="s">
        <v>186</v>
      </c>
    </row>
    <row r="177" spans="1:7" ht="17.100000000000001" customHeight="1" x14ac:dyDescent="0.3">
      <c r="A177" s="20" t="s">
        <v>185</v>
      </c>
      <c r="B177" s="20" t="s">
        <v>23</v>
      </c>
      <c r="C177" s="20" t="s">
        <v>82</v>
      </c>
      <c r="D177" s="20" t="s">
        <v>79</v>
      </c>
      <c r="E177" s="21" t="s">
        <v>186</v>
      </c>
      <c r="F177" s="32">
        <v>1</v>
      </c>
      <c r="G177" s="23" t="s">
        <v>187</v>
      </c>
    </row>
    <row r="178" spans="1:7" ht="17.100000000000001" customHeight="1" x14ac:dyDescent="0.3">
      <c r="A178" s="20" t="s">
        <v>185</v>
      </c>
      <c r="B178" s="20" t="s">
        <v>23</v>
      </c>
      <c r="C178" s="20" t="s">
        <v>82</v>
      </c>
      <c r="D178" s="20" t="s">
        <v>80</v>
      </c>
      <c r="E178" s="21" t="s">
        <v>186</v>
      </c>
      <c r="F178" s="32">
        <v>1</v>
      </c>
      <c r="G178" s="23" t="s">
        <v>187</v>
      </c>
    </row>
    <row r="179" spans="1:7" ht="17.100000000000001" customHeight="1" x14ac:dyDescent="0.3">
      <c r="A179" s="20" t="s">
        <v>185</v>
      </c>
      <c r="B179" s="20" t="s">
        <v>23</v>
      </c>
      <c r="C179" s="20" t="s">
        <v>84</v>
      </c>
      <c r="D179" s="20" t="s">
        <v>79</v>
      </c>
      <c r="E179" s="21">
        <v>11</v>
      </c>
      <c r="F179" s="32" t="s">
        <v>186</v>
      </c>
      <c r="G179" s="23" t="s">
        <v>186</v>
      </c>
    </row>
    <row r="180" spans="1:7" ht="17.100000000000001" customHeight="1" x14ac:dyDescent="0.3">
      <c r="A180" s="20" t="s">
        <v>185</v>
      </c>
      <c r="B180" s="20" t="s">
        <v>23</v>
      </c>
      <c r="C180" s="20" t="s">
        <v>84</v>
      </c>
      <c r="D180" s="20" t="s">
        <v>80</v>
      </c>
      <c r="E180" s="21" t="s">
        <v>186</v>
      </c>
      <c r="F180" s="32">
        <v>1</v>
      </c>
      <c r="G180" s="23" t="s">
        <v>187</v>
      </c>
    </row>
    <row r="181" spans="1:7" ht="17.100000000000001" customHeight="1" x14ac:dyDescent="0.3">
      <c r="A181" s="20" t="s">
        <v>185</v>
      </c>
      <c r="B181" s="20" t="s">
        <v>23</v>
      </c>
      <c r="C181" s="20" t="s">
        <v>81</v>
      </c>
      <c r="D181" s="20" t="s">
        <v>79</v>
      </c>
      <c r="E181" s="21">
        <v>37</v>
      </c>
      <c r="F181" s="32" t="s">
        <v>186</v>
      </c>
      <c r="G181" s="23" t="s">
        <v>186</v>
      </c>
    </row>
    <row r="182" spans="1:7" ht="17.100000000000001" customHeight="1" x14ac:dyDescent="0.3">
      <c r="A182" s="20" t="s">
        <v>185</v>
      </c>
      <c r="B182" s="20" t="s">
        <v>23</v>
      </c>
      <c r="C182" s="20" t="s">
        <v>81</v>
      </c>
      <c r="D182" s="20" t="s">
        <v>80</v>
      </c>
      <c r="E182" s="21">
        <v>43</v>
      </c>
      <c r="F182" s="32" t="s">
        <v>186</v>
      </c>
      <c r="G182" s="23" t="s">
        <v>186</v>
      </c>
    </row>
    <row r="183" spans="1:7" ht="17.100000000000001" customHeight="1" x14ac:dyDescent="0.3">
      <c r="A183" s="20" t="s">
        <v>185</v>
      </c>
      <c r="B183" s="20" t="s">
        <v>23</v>
      </c>
      <c r="C183" s="20" t="s">
        <v>83</v>
      </c>
      <c r="D183" s="20" t="s">
        <v>79</v>
      </c>
      <c r="E183" s="21" t="s">
        <v>186</v>
      </c>
      <c r="F183" s="32">
        <v>1</v>
      </c>
      <c r="G183" s="23" t="s">
        <v>187</v>
      </c>
    </row>
    <row r="184" spans="1:7" ht="17.100000000000001" customHeight="1" x14ac:dyDescent="0.3">
      <c r="A184" s="20" t="s">
        <v>185</v>
      </c>
      <c r="B184" s="20" t="s">
        <v>23</v>
      </c>
      <c r="C184" s="20" t="s">
        <v>83</v>
      </c>
      <c r="D184" s="20" t="s">
        <v>80</v>
      </c>
      <c r="E184" s="21" t="s">
        <v>186</v>
      </c>
      <c r="F184" s="32">
        <v>1</v>
      </c>
      <c r="G184" s="23" t="s">
        <v>187</v>
      </c>
    </row>
    <row r="185" spans="1:7" ht="17.100000000000001" customHeight="1" x14ac:dyDescent="0.3">
      <c r="A185" s="20" t="s">
        <v>185</v>
      </c>
      <c r="B185" s="20" t="s">
        <v>24</v>
      </c>
      <c r="C185" s="20" t="s">
        <v>78</v>
      </c>
      <c r="D185" s="20" t="s">
        <v>79</v>
      </c>
      <c r="E185" s="21">
        <v>36</v>
      </c>
      <c r="F185" s="32" t="s">
        <v>186</v>
      </c>
      <c r="G185" s="23" t="s">
        <v>186</v>
      </c>
    </row>
    <row r="186" spans="1:7" ht="17.100000000000001" customHeight="1" x14ac:dyDescent="0.3">
      <c r="A186" s="20" t="s">
        <v>185</v>
      </c>
      <c r="B186" s="20" t="s">
        <v>24</v>
      </c>
      <c r="C186" s="20" t="s">
        <v>78</v>
      </c>
      <c r="D186" s="20" t="s">
        <v>80</v>
      </c>
      <c r="E186" s="21">
        <v>45</v>
      </c>
      <c r="F186" s="32" t="s">
        <v>186</v>
      </c>
      <c r="G186" s="23" t="s">
        <v>186</v>
      </c>
    </row>
    <row r="187" spans="1:7" ht="17.100000000000001" customHeight="1" x14ac:dyDescent="0.3">
      <c r="A187" s="20" t="s">
        <v>185</v>
      </c>
      <c r="B187" s="20" t="s">
        <v>24</v>
      </c>
      <c r="C187" s="20" t="s">
        <v>82</v>
      </c>
      <c r="D187" s="20" t="s">
        <v>79</v>
      </c>
      <c r="E187" s="21" t="s">
        <v>186</v>
      </c>
      <c r="F187" s="32">
        <v>1</v>
      </c>
      <c r="G187" s="23" t="s">
        <v>187</v>
      </c>
    </row>
    <row r="188" spans="1:7" ht="17.100000000000001" customHeight="1" x14ac:dyDescent="0.3">
      <c r="A188" s="20" t="s">
        <v>185</v>
      </c>
      <c r="B188" s="20" t="s">
        <v>24</v>
      </c>
      <c r="C188" s="20" t="s">
        <v>82</v>
      </c>
      <c r="D188" s="20" t="s">
        <v>80</v>
      </c>
      <c r="E188" s="21" t="s">
        <v>186</v>
      </c>
      <c r="F188" s="32">
        <v>1</v>
      </c>
      <c r="G188" s="23" t="s">
        <v>187</v>
      </c>
    </row>
    <row r="189" spans="1:7" ht="17.100000000000001" customHeight="1" x14ac:dyDescent="0.3">
      <c r="A189" s="20" t="s">
        <v>185</v>
      </c>
      <c r="B189" s="20" t="s">
        <v>24</v>
      </c>
      <c r="C189" s="20" t="s">
        <v>84</v>
      </c>
      <c r="D189" s="20" t="s">
        <v>79</v>
      </c>
      <c r="E189" s="21">
        <v>17</v>
      </c>
      <c r="F189" s="32" t="s">
        <v>186</v>
      </c>
      <c r="G189" s="23" t="s">
        <v>186</v>
      </c>
    </row>
    <row r="190" spans="1:7" ht="17.100000000000001" customHeight="1" x14ac:dyDescent="0.3">
      <c r="A190" s="20" t="s">
        <v>185</v>
      </c>
      <c r="B190" s="20" t="s">
        <v>24</v>
      </c>
      <c r="C190" s="20" t="s">
        <v>84</v>
      </c>
      <c r="D190" s="20" t="s">
        <v>80</v>
      </c>
      <c r="E190" s="21">
        <v>18</v>
      </c>
      <c r="F190" s="32" t="s">
        <v>186</v>
      </c>
      <c r="G190" s="23" t="s">
        <v>186</v>
      </c>
    </row>
    <row r="191" spans="1:7" ht="17.100000000000001" customHeight="1" x14ac:dyDescent="0.3">
      <c r="A191" s="20" t="s">
        <v>185</v>
      </c>
      <c r="B191" s="20" t="s">
        <v>24</v>
      </c>
      <c r="C191" s="20" t="s">
        <v>81</v>
      </c>
      <c r="D191" s="20" t="s">
        <v>79</v>
      </c>
      <c r="E191" s="21">
        <v>97</v>
      </c>
      <c r="F191" s="32" t="s">
        <v>186</v>
      </c>
      <c r="G191" s="23" t="s">
        <v>186</v>
      </c>
    </row>
    <row r="192" spans="1:7" ht="17.100000000000001" customHeight="1" x14ac:dyDescent="0.3">
      <c r="A192" s="20" t="s">
        <v>185</v>
      </c>
      <c r="B192" s="20" t="s">
        <v>24</v>
      </c>
      <c r="C192" s="20" t="s">
        <v>81</v>
      </c>
      <c r="D192" s="20" t="s">
        <v>80</v>
      </c>
      <c r="E192" s="21">
        <v>122</v>
      </c>
      <c r="F192" s="32" t="s">
        <v>186</v>
      </c>
      <c r="G192" s="23" t="s">
        <v>186</v>
      </c>
    </row>
    <row r="193" spans="1:7" ht="17.100000000000001" customHeight="1" x14ac:dyDescent="0.3">
      <c r="A193" s="20" t="s">
        <v>185</v>
      </c>
      <c r="B193" s="20" t="s">
        <v>24</v>
      </c>
      <c r="C193" s="20" t="s">
        <v>83</v>
      </c>
      <c r="D193" s="20" t="s">
        <v>79</v>
      </c>
      <c r="E193" s="21" t="s">
        <v>186</v>
      </c>
      <c r="F193" s="32">
        <v>2</v>
      </c>
      <c r="G193" s="23" t="s">
        <v>188</v>
      </c>
    </row>
    <row r="194" spans="1:7" ht="17.100000000000001" customHeight="1" x14ac:dyDescent="0.3">
      <c r="A194" s="20" t="s">
        <v>185</v>
      </c>
      <c r="B194" s="20" t="s">
        <v>24</v>
      </c>
      <c r="C194" s="20" t="s">
        <v>83</v>
      </c>
      <c r="D194" s="20" t="s">
        <v>80</v>
      </c>
      <c r="E194" s="21" t="s">
        <v>186</v>
      </c>
      <c r="F194" s="32">
        <v>1</v>
      </c>
      <c r="G194" s="23" t="s">
        <v>187</v>
      </c>
    </row>
    <row r="195" spans="1:7" ht="17.100000000000001" customHeight="1" x14ac:dyDescent="0.3">
      <c r="A195" s="20" t="s">
        <v>185</v>
      </c>
      <c r="B195" s="20" t="s">
        <v>25</v>
      </c>
      <c r="C195" s="20" t="s">
        <v>78</v>
      </c>
      <c r="D195" s="20" t="s">
        <v>79</v>
      </c>
      <c r="E195" s="21" t="s">
        <v>186</v>
      </c>
      <c r="F195" s="32">
        <v>1</v>
      </c>
      <c r="G195" s="23" t="s">
        <v>187</v>
      </c>
    </row>
    <row r="196" spans="1:7" ht="17.100000000000001" customHeight="1" x14ac:dyDescent="0.3">
      <c r="A196" s="20" t="s">
        <v>185</v>
      </c>
      <c r="B196" s="20" t="s">
        <v>25</v>
      </c>
      <c r="C196" s="20" t="s">
        <v>78</v>
      </c>
      <c r="D196" s="20" t="s">
        <v>80</v>
      </c>
      <c r="E196" s="21" t="s">
        <v>186</v>
      </c>
      <c r="F196" s="32">
        <v>1</v>
      </c>
      <c r="G196" s="23" t="s">
        <v>187</v>
      </c>
    </row>
    <row r="197" spans="1:7" ht="17.100000000000001" customHeight="1" x14ac:dyDescent="0.3">
      <c r="A197" s="20" t="s">
        <v>185</v>
      </c>
      <c r="B197" s="20" t="s">
        <v>25</v>
      </c>
      <c r="C197" s="20" t="s">
        <v>81</v>
      </c>
      <c r="D197" s="20" t="s">
        <v>79</v>
      </c>
      <c r="E197" s="21" t="s">
        <v>186</v>
      </c>
      <c r="F197" s="32">
        <v>1</v>
      </c>
      <c r="G197" s="23" t="s">
        <v>187</v>
      </c>
    </row>
    <row r="198" spans="1:7" ht="17.100000000000001" customHeight="1" x14ac:dyDescent="0.3">
      <c r="A198" s="20" t="s">
        <v>185</v>
      </c>
      <c r="B198" s="20" t="s">
        <v>25</v>
      </c>
      <c r="C198" s="20" t="s">
        <v>81</v>
      </c>
      <c r="D198" s="20" t="s">
        <v>80</v>
      </c>
      <c r="E198" s="21" t="s">
        <v>186</v>
      </c>
      <c r="F198" s="32">
        <v>1</v>
      </c>
      <c r="G198" s="23" t="s">
        <v>187</v>
      </c>
    </row>
    <row r="199" spans="1:7" ht="17.100000000000001" customHeight="1" x14ac:dyDescent="0.3">
      <c r="A199" s="20" t="s">
        <v>185</v>
      </c>
      <c r="B199" s="20" t="s">
        <v>25</v>
      </c>
      <c r="C199" s="20" t="s">
        <v>83</v>
      </c>
      <c r="D199" s="20" t="s">
        <v>79</v>
      </c>
      <c r="E199" s="21" t="s">
        <v>186</v>
      </c>
      <c r="F199" s="32">
        <v>1</v>
      </c>
      <c r="G199" s="23" t="s">
        <v>187</v>
      </c>
    </row>
    <row r="200" spans="1:7" ht="17.100000000000001" customHeight="1" x14ac:dyDescent="0.3">
      <c r="A200" s="20" t="s">
        <v>185</v>
      </c>
      <c r="B200" s="20" t="s">
        <v>25</v>
      </c>
      <c r="C200" s="20" t="s">
        <v>83</v>
      </c>
      <c r="D200" s="20" t="s">
        <v>80</v>
      </c>
      <c r="E200" s="21" t="s">
        <v>186</v>
      </c>
      <c r="F200" s="32">
        <v>1</v>
      </c>
      <c r="G200" s="23" t="s">
        <v>187</v>
      </c>
    </row>
    <row r="201" spans="1:7" ht="17.100000000000001" customHeight="1" x14ac:dyDescent="0.3">
      <c r="A201" s="20" t="s">
        <v>185</v>
      </c>
      <c r="B201" s="20" t="s">
        <v>26</v>
      </c>
      <c r="C201" s="20" t="s">
        <v>78</v>
      </c>
      <c r="D201" s="20" t="s">
        <v>79</v>
      </c>
      <c r="E201" s="21">
        <v>22</v>
      </c>
      <c r="F201" s="32" t="s">
        <v>186</v>
      </c>
      <c r="G201" s="23" t="s">
        <v>186</v>
      </c>
    </row>
    <row r="202" spans="1:7" ht="17.100000000000001" customHeight="1" x14ac:dyDescent="0.3">
      <c r="A202" s="20" t="s">
        <v>185</v>
      </c>
      <c r="B202" s="20" t="s">
        <v>26</v>
      </c>
      <c r="C202" s="20" t="s">
        <v>78</v>
      </c>
      <c r="D202" s="20" t="s">
        <v>80</v>
      </c>
      <c r="E202" s="21">
        <v>28</v>
      </c>
      <c r="F202" s="32" t="s">
        <v>186</v>
      </c>
      <c r="G202" s="23" t="s">
        <v>186</v>
      </c>
    </row>
    <row r="203" spans="1:7" ht="17.100000000000001" customHeight="1" x14ac:dyDescent="0.3">
      <c r="A203" s="20" t="s">
        <v>185</v>
      </c>
      <c r="B203" s="20" t="s">
        <v>26</v>
      </c>
      <c r="C203" s="20" t="s">
        <v>82</v>
      </c>
      <c r="D203" s="20" t="s">
        <v>79</v>
      </c>
      <c r="E203" s="21" t="s">
        <v>186</v>
      </c>
      <c r="F203" s="32">
        <v>1</v>
      </c>
      <c r="G203" s="23" t="s">
        <v>187</v>
      </c>
    </row>
    <row r="204" spans="1:7" ht="17.100000000000001" customHeight="1" x14ac:dyDescent="0.3">
      <c r="A204" s="20" t="s">
        <v>185</v>
      </c>
      <c r="B204" s="20" t="s">
        <v>26</v>
      </c>
      <c r="C204" s="20" t="s">
        <v>84</v>
      </c>
      <c r="D204" s="20" t="s">
        <v>79</v>
      </c>
      <c r="E204" s="21" t="s">
        <v>186</v>
      </c>
      <c r="F204" s="32">
        <v>1</v>
      </c>
      <c r="G204" s="23" t="s">
        <v>187</v>
      </c>
    </row>
    <row r="205" spans="1:7" ht="17.100000000000001" customHeight="1" x14ac:dyDescent="0.3">
      <c r="A205" s="20" t="s">
        <v>185</v>
      </c>
      <c r="B205" s="20" t="s">
        <v>26</v>
      </c>
      <c r="C205" s="20" t="s">
        <v>84</v>
      </c>
      <c r="D205" s="20" t="s">
        <v>80</v>
      </c>
      <c r="E205" s="21" t="s">
        <v>186</v>
      </c>
      <c r="F205" s="32">
        <v>1</v>
      </c>
      <c r="G205" s="23" t="s">
        <v>187</v>
      </c>
    </row>
    <row r="206" spans="1:7" ht="17.100000000000001" customHeight="1" x14ac:dyDescent="0.3">
      <c r="A206" s="20" t="s">
        <v>185</v>
      </c>
      <c r="B206" s="20" t="s">
        <v>26</v>
      </c>
      <c r="C206" s="20" t="s">
        <v>81</v>
      </c>
      <c r="D206" s="20" t="s">
        <v>79</v>
      </c>
      <c r="E206" s="21">
        <v>35</v>
      </c>
      <c r="F206" s="32" t="s">
        <v>186</v>
      </c>
      <c r="G206" s="23" t="s">
        <v>186</v>
      </c>
    </row>
    <row r="207" spans="1:7" ht="17.100000000000001" customHeight="1" x14ac:dyDescent="0.3">
      <c r="A207" s="20" t="s">
        <v>185</v>
      </c>
      <c r="B207" s="20" t="s">
        <v>26</v>
      </c>
      <c r="C207" s="20" t="s">
        <v>81</v>
      </c>
      <c r="D207" s="20" t="s">
        <v>80</v>
      </c>
      <c r="E207" s="21">
        <v>42</v>
      </c>
      <c r="F207" s="32" t="s">
        <v>186</v>
      </c>
      <c r="G207" s="23" t="s">
        <v>186</v>
      </c>
    </row>
    <row r="208" spans="1:7" ht="17.100000000000001" customHeight="1" x14ac:dyDescent="0.3">
      <c r="A208" s="20" t="s">
        <v>185</v>
      </c>
      <c r="B208" s="20" t="s">
        <v>26</v>
      </c>
      <c r="C208" s="20" t="s">
        <v>83</v>
      </c>
      <c r="D208" s="20" t="s">
        <v>79</v>
      </c>
      <c r="E208" s="21" t="s">
        <v>186</v>
      </c>
      <c r="F208" s="32">
        <v>1</v>
      </c>
      <c r="G208" s="23" t="s">
        <v>187</v>
      </c>
    </row>
    <row r="209" spans="1:7" ht="17.100000000000001" customHeight="1" x14ac:dyDescent="0.3">
      <c r="A209" s="20" t="s">
        <v>185</v>
      </c>
      <c r="B209" s="20" t="s">
        <v>26</v>
      </c>
      <c r="C209" s="20" t="s">
        <v>83</v>
      </c>
      <c r="D209" s="20" t="s">
        <v>80</v>
      </c>
      <c r="E209" s="21" t="s">
        <v>186</v>
      </c>
      <c r="F209" s="32">
        <v>1</v>
      </c>
      <c r="G209" s="23" t="s">
        <v>187</v>
      </c>
    </row>
    <row r="210" spans="1:7" ht="17.100000000000001" customHeight="1" x14ac:dyDescent="0.3">
      <c r="A210" s="20" t="s">
        <v>185</v>
      </c>
      <c r="B210" s="20" t="s">
        <v>27</v>
      </c>
      <c r="C210" s="20" t="s">
        <v>78</v>
      </c>
      <c r="D210" s="20" t="s">
        <v>79</v>
      </c>
      <c r="E210" s="21">
        <v>125</v>
      </c>
      <c r="F210" s="32" t="s">
        <v>186</v>
      </c>
      <c r="G210" s="23" t="s">
        <v>186</v>
      </c>
    </row>
    <row r="211" spans="1:7" ht="17.100000000000001" customHeight="1" x14ac:dyDescent="0.3">
      <c r="A211" s="20" t="s">
        <v>185</v>
      </c>
      <c r="B211" s="20" t="s">
        <v>27</v>
      </c>
      <c r="C211" s="20" t="s">
        <v>78</v>
      </c>
      <c r="D211" s="20" t="s">
        <v>80</v>
      </c>
      <c r="E211" s="21">
        <v>105</v>
      </c>
      <c r="F211" s="32" t="s">
        <v>186</v>
      </c>
      <c r="G211" s="23" t="s">
        <v>186</v>
      </c>
    </row>
    <row r="212" spans="1:7" ht="17.100000000000001" customHeight="1" x14ac:dyDescent="0.3">
      <c r="A212" s="20" t="s">
        <v>185</v>
      </c>
      <c r="B212" s="20" t="s">
        <v>27</v>
      </c>
      <c r="C212" s="20" t="s">
        <v>82</v>
      </c>
      <c r="D212" s="20" t="s">
        <v>79</v>
      </c>
      <c r="E212" s="21" t="s">
        <v>186</v>
      </c>
      <c r="F212" s="32">
        <v>1</v>
      </c>
      <c r="G212" s="23" t="s">
        <v>187</v>
      </c>
    </row>
    <row r="213" spans="1:7" ht="17.100000000000001" customHeight="1" x14ac:dyDescent="0.3">
      <c r="A213" s="20" t="s">
        <v>185</v>
      </c>
      <c r="B213" s="20" t="s">
        <v>27</v>
      </c>
      <c r="C213" s="20" t="s">
        <v>82</v>
      </c>
      <c r="D213" s="20" t="s">
        <v>80</v>
      </c>
      <c r="E213" s="21" t="s">
        <v>186</v>
      </c>
      <c r="F213" s="32">
        <v>1</v>
      </c>
      <c r="G213" s="23" t="s">
        <v>187</v>
      </c>
    </row>
    <row r="214" spans="1:7" ht="17.100000000000001" customHeight="1" x14ac:dyDescent="0.3">
      <c r="A214" s="20" t="s">
        <v>185</v>
      </c>
      <c r="B214" s="20" t="s">
        <v>27</v>
      </c>
      <c r="C214" s="20" t="s">
        <v>84</v>
      </c>
      <c r="D214" s="20" t="s">
        <v>79</v>
      </c>
      <c r="E214" s="21" t="s">
        <v>186</v>
      </c>
      <c r="F214" s="32">
        <v>2</v>
      </c>
      <c r="G214" s="23" t="s">
        <v>188</v>
      </c>
    </row>
    <row r="215" spans="1:7" ht="17.100000000000001" customHeight="1" x14ac:dyDescent="0.3">
      <c r="A215" s="20" t="s">
        <v>185</v>
      </c>
      <c r="B215" s="20" t="s">
        <v>27</v>
      </c>
      <c r="C215" s="20" t="s">
        <v>84</v>
      </c>
      <c r="D215" s="20" t="s">
        <v>80</v>
      </c>
      <c r="E215" s="21">
        <v>14</v>
      </c>
      <c r="F215" s="32" t="s">
        <v>186</v>
      </c>
      <c r="G215" s="23" t="s">
        <v>186</v>
      </c>
    </row>
    <row r="216" spans="1:7" ht="17.100000000000001" customHeight="1" x14ac:dyDescent="0.3">
      <c r="A216" s="20" t="s">
        <v>185</v>
      </c>
      <c r="B216" s="20" t="s">
        <v>27</v>
      </c>
      <c r="C216" s="20" t="s">
        <v>81</v>
      </c>
      <c r="D216" s="20" t="s">
        <v>79</v>
      </c>
      <c r="E216" s="21">
        <v>69</v>
      </c>
      <c r="F216" s="32" t="s">
        <v>186</v>
      </c>
      <c r="G216" s="23" t="s">
        <v>186</v>
      </c>
    </row>
    <row r="217" spans="1:7" ht="17.100000000000001" customHeight="1" x14ac:dyDescent="0.3">
      <c r="A217" s="20" t="s">
        <v>185</v>
      </c>
      <c r="B217" s="20" t="s">
        <v>27</v>
      </c>
      <c r="C217" s="20" t="s">
        <v>81</v>
      </c>
      <c r="D217" s="20" t="s">
        <v>80</v>
      </c>
      <c r="E217" s="21">
        <v>114</v>
      </c>
      <c r="F217" s="32" t="s">
        <v>186</v>
      </c>
      <c r="G217" s="23" t="s">
        <v>186</v>
      </c>
    </row>
    <row r="218" spans="1:7" ht="17.100000000000001" customHeight="1" x14ac:dyDescent="0.3">
      <c r="A218" s="20" t="s">
        <v>185</v>
      </c>
      <c r="B218" s="20" t="s">
        <v>27</v>
      </c>
      <c r="C218" s="20" t="s">
        <v>83</v>
      </c>
      <c r="D218" s="20" t="s">
        <v>79</v>
      </c>
      <c r="E218" s="21">
        <v>13</v>
      </c>
      <c r="F218" s="32" t="s">
        <v>186</v>
      </c>
      <c r="G218" s="23" t="s">
        <v>186</v>
      </c>
    </row>
    <row r="219" spans="1:7" ht="17.100000000000001" customHeight="1" x14ac:dyDescent="0.3">
      <c r="A219" s="20" t="s">
        <v>185</v>
      </c>
      <c r="B219" s="20" t="s">
        <v>27</v>
      </c>
      <c r="C219" s="20" t="s">
        <v>83</v>
      </c>
      <c r="D219" s="20" t="s">
        <v>80</v>
      </c>
      <c r="E219" s="21" t="s">
        <v>186</v>
      </c>
      <c r="F219" s="32">
        <v>1</v>
      </c>
      <c r="G219" s="23" t="s">
        <v>187</v>
      </c>
    </row>
    <row r="220" spans="1:7" ht="17.100000000000001" customHeight="1" x14ac:dyDescent="0.3">
      <c r="A220" s="20" t="s">
        <v>185</v>
      </c>
      <c r="B220" s="20" t="s">
        <v>28</v>
      </c>
      <c r="C220" s="20" t="s">
        <v>78</v>
      </c>
      <c r="D220" s="20" t="s">
        <v>79</v>
      </c>
      <c r="E220" s="21" t="s">
        <v>186</v>
      </c>
      <c r="F220" s="32">
        <v>1</v>
      </c>
      <c r="G220" s="23" t="s">
        <v>187</v>
      </c>
    </row>
    <row r="221" spans="1:7" ht="17.100000000000001" customHeight="1" x14ac:dyDescent="0.3">
      <c r="A221" s="20" t="s">
        <v>185</v>
      </c>
      <c r="B221" s="20" t="s">
        <v>28</v>
      </c>
      <c r="C221" s="20" t="s">
        <v>78</v>
      </c>
      <c r="D221" s="20" t="s">
        <v>80</v>
      </c>
      <c r="E221" s="21" t="s">
        <v>186</v>
      </c>
      <c r="F221" s="32">
        <v>1</v>
      </c>
      <c r="G221" s="23" t="s">
        <v>187</v>
      </c>
    </row>
    <row r="222" spans="1:7" ht="17.100000000000001" customHeight="1" x14ac:dyDescent="0.3">
      <c r="A222" s="20" t="s">
        <v>185</v>
      </c>
      <c r="B222" s="20" t="s">
        <v>28</v>
      </c>
      <c r="C222" s="20" t="s">
        <v>81</v>
      </c>
      <c r="D222" s="20" t="s">
        <v>80</v>
      </c>
      <c r="E222" s="21" t="s">
        <v>186</v>
      </c>
      <c r="F222" s="32">
        <v>1</v>
      </c>
      <c r="G222" s="23" t="s">
        <v>187</v>
      </c>
    </row>
    <row r="223" spans="1:7" ht="17.100000000000001" customHeight="1" x14ac:dyDescent="0.3">
      <c r="A223" s="20" t="s">
        <v>185</v>
      </c>
      <c r="B223" s="20" t="s">
        <v>28</v>
      </c>
      <c r="C223" s="20" t="s">
        <v>83</v>
      </c>
      <c r="D223" s="20" t="s">
        <v>79</v>
      </c>
      <c r="E223" s="21" t="s">
        <v>186</v>
      </c>
      <c r="F223" s="32">
        <v>1</v>
      </c>
      <c r="G223" s="23" t="s">
        <v>187</v>
      </c>
    </row>
    <row r="224" spans="1:7" ht="17.100000000000001" customHeight="1" x14ac:dyDescent="0.3">
      <c r="A224" s="20" t="s">
        <v>185</v>
      </c>
      <c r="B224" s="20" t="s">
        <v>28</v>
      </c>
      <c r="C224" s="20" t="s">
        <v>83</v>
      </c>
      <c r="D224" s="20" t="s">
        <v>80</v>
      </c>
      <c r="E224" s="21" t="s">
        <v>186</v>
      </c>
      <c r="F224" s="32">
        <v>1</v>
      </c>
      <c r="G224" s="23" t="s">
        <v>187</v>
      </c>
    </row>
    <row r="225" spans="1:7" ht="17.100000000000001" customHeight="1" x14ac:dyDescent="0.3">
      <c r="A225" s="20" t="s">
        <v>185</v>
      </c>
      <c r="B225" s="20" t="s">
        <v>29</v>
      </c>
      <c r="C225" s="20" t="s">
        <v>82</v>
      </c>
      <c r="D225" s="20" t="s">
        <v>79</v>
      </c>
      <c r="E225" s="21" t="s">
        <v>186</v>
      </c>
      <c r="F225" s="32">
        <v>1</v>
      </c>
      <c r="G225" s="23" t="s">
        <v>187</v>
      </c>
    </row>
    <row r="226" spans="1:7" ht="17.100000000000001" customHeight="1" x14ac:dyDescent="0.3">
      <c r="A226" s="20" t="s">
        <v>185</v>
      </c>
      <c r="B226" s="20" t="s">
        <v>29</v>
      </c>
      <c r="C226" s="20" t="s">
        <v>84</v>
      </c>
      <c r="D226" s="20" t="s">
        <v>79</v>
      </c>
      <c r="E226" s="21" t="s">
        <v>186</v>
      </c>
      <c r="F226" s="32">
        <v>1</v>
      </c>
      <c r="G226" s="23" t="s">
        <v>187</v>
      </c>
    </row>
    <row r="227" spans="1:7" ht="17.100000000000001" customHeight="1" x14ac:dyDescent="0.3">
      <c r="A227" s="20" t="s">
        <v>185</v>
      </c>
      <c r="B227" s="20" t="s">
        <v>29</v>
      </c>
      <c r="C227" s="20" t="s">
        <v>84</v>
      </c>
      <c r="D227" s="20" t="s">
        <v>80</v>
      </c>
      <c r="E227" s="21" t="s">
        <v>186</v>
      </c>
      <c r="F227" s="32">
        <v>1</v>
      </c>
      <c r="G227" s="23" t="s">
        <v>187</v>
      </c>
    </row>
    <row r="228" spans="1:7" ht="17.100000000000001" customHeight="1" x14ac:dyDescent="0.3">
      <c r="A228" s="20" t="s">
        <v>185</v>
      </c>
      <c r="B228" s="20" t="s">
        <v>29</v>
      </c>
      <c r="C228" s="20" t="s">
        <v>81</v>
      </c>
      <c r="D228" s="20" t="s">
        <v>79</v>
      </c>
      <c r="E228" s="21" t="s">
        <v>186</v>
      </c>
      <c r="F228" s="32">
        <v>1</v>
      </c>
      <c r="G228" s="23" t="s">
        <v>187</v>
      </c>
    </row>
    <row r="229" spans="1:7" ht="17.100000000000001" customHeight="1" x14ac:dyDescent="0.3">
      <c r="A229" s="20" t="s">
        <v>185</v>
      </c>
      <c r="B229" s="20" t="s">
        <v>29</v>
      </c>
      <c r="C229" s="20" t="s">
        <v>81</v>
      </c>
      <c r="D229" s="20" t="s">
        <v>80</v>
      </c>
      <c r="E229" s="21">
        <v>11</v>
      </c>
      <c r="F229" s="32" t="s">
        <v>186</v>
      </c>
      <c r="G229" s="23" t="s">
        <v>186</v>
      </c>
    </row>
    <row r="230" spans="1:7" ht="17.100000000000001" customHeight="1" x14ac:dyDescent="0.3">
      <c r="A230" s="20" t="s">
        <v>185</v>
      </c>
      <c r="B230" s="20" t="s">
        <v>29</v>
      </c>
      <c r="C230" s="20" t="s">
        <v>83</v>
      </c>
      <c r="D230" s="20" t="s">
        <v>80</v>
      </c>
      <c r="E230" s="21" t="s">
        <v>186</v>
      </c>
      <c r="F230" s="32">
        <v>1</v>
      </c>
      <c r="G230" s="23" t="s">
        <v>187</v>
      </c>
    </row>
    <row r="231" spans="1:7" ht="17.100000000000001" customHeight="1" x14ac:dyDescent="0.3">
      <c r="A231" s="20" t="s">
        <v>185</v>
      </c>
      <c r="B231" s="20" t="s">
        <v>30</v>
      </c>
      <c r="C231" s="20" t="s">
        <v>78</v>
      </c>
      <c r="D231" s="20" t="s">
        <v>79</v>
      </c>
      <c r="E231" s="21">
        <v>151</v>
      </c>
      <c r="F231" s="32" t="s">
        <v>186</v>
      </c>
      <c r="G231" s="23" t="s">
        <v>186</v>
      </c>
    </row>
    <row r="232" spans="1:7" ht="17.100000000000001" customHeight="1" x14ac:dyDescent="0.3">
      <c r="A232" s="20" t="s">
        <v>185</v>
      </c>
      <c r="B232" s="20" t="s">
        <v>30</v>
      </c>
      <c r="C232" s="20" t="s">
        <v>78</v>
      </c>
      <c r="D232" s="20" t="s">
        <v>80</v>
      </c>
      <c r="E232" s="21">
        <v>153</v>
      </c>
      <c r="F232" s="32" t="s">
        <v>186</v>
      </c>
      <c r="G232" s="23" t="s">
        <v>186</v>
      </c>
    </row>
    <row r="233" spans="1:7" ht="17.100000000000001" customHeight="1" x14ac:dyDescent="0.3">
      <c r="A233" s="20" t="s">
        <v>185</v>
      </c>
      <c r="B233" s="20" t="s">
        <v>30</v>
      </c>
      <c r="C233" s="20" t="s">
        <v>82</v>
      </c>
      <c r="D233" s="20" t="s">
        <v>79</v>
      </c>
      <c r="E233" s="21">
        <v>15</v>
      </c>
      <c r="F233" s="32" t="s">
        <v>186</v>
      </c>
      <c r="G233" s="23" t="s">
        <v>186</v>
      </c>
    </row>
    <row r="234" spans="1:7" ht="17.100000000000001" customHeight="1" x14ac:dyDescent="0.3">
      <c r="A234" s="20" t="s">
        <v>185</v>
      </c>
      <c r="B234" s="20" t="s">
        <v>30</v>
      </c>
      <c r="C234" s="20" t="s">
        <v>82</v>
      </c>
      <c r="D234" s="20" t="s">
        <v>80</v>
      </c>
      <c r="E234" s="21">
        <v>18</v>
      </c>
      <c r="F234" s="32" t="s">
        <v>186</v>
      </c>
      <c r="G234" s="23" t="s">
        <v>186</v>
      </c>
    </row>
    <row r="235" spans="1:7" ht="17.100000000000001" customHeight="1" x14ac:dyDescent="0.3">
      <c r="A235" s="20" t="s">
        <v>185</v>
      </c>
      <c r="B235" s="20" t="s">
        <v>30</v>
      </c>
      <c r="C235" s="20" t="s">
        <v>84</v>
      </c>
      <c r="D235" s="20" t="s">
        <v>79</v>
      </c>
      <c r="E235" s="21">
        <v>42</v>
      </c>
      <c r="F235" s="32" t="s">
        <v>186</v>
      </c>
      <c r="G235" s="23" t="s">
        <v>186</v>
      </c>
    </row>
    <row r="236" spans="1:7" ht="17.100000000000001" customHeight="1" x14ac:dyDescent="0.3">
      <c r="A236" s="20" t="s">
        <v>185</v>
      </c>
      <c r="B236" s="20" t="s">
        <v>30</v>
      </c>
      <c r="C236" s="20" t="s">
        <v>84</v>
      </c>
      <c r="D236" s="20" t="s">
        <v>80</v>
      </c>
      <c r="E236" s="21">
        <v>33</v>
      </c>
      <c r="F236" s="32" t="s">
        <v>186</v>
      </c>
      <c r="G236" s="23" t="s">
        <v>186</v>
      </c>
    </row>
    <row r="237" spans="1:7" ht="17.100000000000001" customHeight="1" x14ac:dyDescent="0.3">
      <c r="A237" s="20" t="s">
        <v>185</v>
      </c>
      <c r="B237" s="20" t="s">
        <v>30</v>
      </c>
      <c r="C237" s="20" t="s">
        <v>81</v>
      </c>
      <c r="D237" s="20" t="s">
        <v>79</v>
      </c>
      <c r="E237" s="21">
        <v>142</v>
      </c>
      <c r="F237" s="32" t="s">
        <v>186</v>
      </c>
      <c r="G237" s="23" t="s">
        <v>186</v>
      </c>
    </row>
    <row r="238" spans="1:7" ht="17.100000000000001" customHeight="1" x14ac:dyDescent="0.3">
      <c r="A238" s="20" t="s">
        <v>185</v>
      </c>
      <c r="B238" s="20" t="s">
        <v>30</v>
      </c>
      <c r="C238" s="20" t="s">
        <v>81</v>
      </c>
      <c r="D238" s="20" t="s">
        <v>80</v>
      </c>
      <c r="E238" s="21">
        <v>183</v>
      </c>
      <c r="F238" s="32" t="s">
        <v>186</v>
      </c>
      <c r="G238" s="23" t="s">
        <v>186</v>
      </c>
    </row>
    <row r="239" spans="1:7" ht="17.100000000000001" customHeight="1" x14ac:dyDescent="0.3">
      <c r="A239" s="20" t="s">
        <v>185</v>
      </c>
      <c r="B239" s="20" t="s">
        <v>30</v>
      </c>
      <c r="C239" s="20" t="s">
        <v>83</v>
      </c>
      <c r="D239" s="20" t="s">
        <v>79</v>
      </c>
      <c r="E239" s="21">
        <v>16</v>
      </c>
      <c r="F239" s="32" t="s">
        <v>186</v>
      </c>
      <c r="G239" s="23" t="s">
        <v>186</v>
      </c>
    </row>
    <row r="240" spans="1:7" ht="17.100000000000001" customHeight="1" x14ac:dyDescent="0.3">
      <c r="A240" s="20" t="s">
        <v>185</v>
      </c>
      <c r="B240" s="20" t="s">
        <v>30</v>
      </c>
      <c r="C240" s="20" t="s">
        <v>83</v>
      </c>
      <c r="D240" s="20" t="s">
        <v>80</v>
      </c>
      <c r="E240" s="21">
        <v>16</v>
      </c>
      <c r="F240" s="32" t="s">
        <v>186</v>
      </c>
      <c r="G240" s="23" t="s">
        <v>186</v>
      </c>
    </row>
    <row r="241" spans="1:7" ht="17.100000000000001" customHeight="1" x14ac:dyDescent="0.3">
      <c r="A241" s="20" t="s">
        <v>185</v>
      </c>
      <c r="B241" s="20" t="s">
        <v>31</v>
      </c>
      <c r="C241" s="20" t="s">
        <v>78</v>
      </c>
      <c r="D241" s="20" t="s">
        <v>79</v>
      </c>
      <c r="E241" s="21">
        <v>27</v>
      </c>
      <c r="F241" s="32" t="s">
        <v>186</v>
      </c>
      <c r="G241" s="23" t="s">
        <v>186</v>
      </c>
    </row>
    <row r="242" spans="1:7" ht="17.100000000000001" customHeight="1" x14ac:dyDescent="0.3">
      <c r="A242" s="20" t="s">
        <v>185</v>
      </c>
      <c r="B242" s="20" t="s">
        <v>31</v>
      </c>
      <c r="C242" s="20" t="s">
        <v>78</v>
      </c>
      <c r="D242" s="20" t="s">
        <v>80</v>
      </c>
      <c r="E242" s="21">
        <v>27</v>
      </c>
      <c r="F242" s="32" t="s">
        <v>186</v>
      </c>
      <c r="G242" s="23" t="s">
        <v>186</v>
      </c>
    </row>
    <row r="243" spans="1:7" ht="17.100000000000001" customHeight="1" x14ac:dyDescent="0.3">
      <c r="A243" s="20" t="s">
        <v>185</v>
      </c>
      <c r="B243" s="20" t="s">
        <v>31</v>
      </c>
      <c r="C243" s="20" t="s">
        <v>82</v>
      </c>
      <c r="D243" s="20" t="s">
        <v>79</v>
      </c>
      <c r="E243" s="21" t="s">
        <v>186</v>
      </c>
      <c r="F243" s="32">
        <v>1</v>
      </c>
      <c r="G243" s="23" t="s">
        <v>187</v>
      </c>
    </row>
    <row r="244" spans="1:7" ht="17.100000000000001" customHeight="1" x14ac:dyDescent="0.3">
      <c r="A244" s="20" t="s">
        <v>185</v>
      </c>
      <c r="B244" s="20" t="s">
        <v>31</v>
      </c>
      <c r="C244" s="20" t="s">
        <v>82</v>
      </c>
      <c r="D244" s="20" t="s">
        <v>80</v>
      </c>
      <c r="E244" s="21" t="s">
        <v>186</v>
      </c>
      <c r="F244" s="32">
        <v>1</v>
      </c>
      <c r="G244" s="23" t="s">
        <v>187</v>
      </c>
    </row>
    <row r="245" spans="1:7" ht="17.100000000000001" customHeight="1" x14ac:dyDescent="0.3">
      <c r="A245" s="20" t="s">
        <v>185</v>
      </c>
      <c r="B245" s="20" t="s">
        <v>31</v>
      </c>
      <c r="C245" s="20" t="s">
        <v>84</v>
      </c>
      <c r="D245" s="20" t="s">
        <v>79</v>
      </c>
      <c r="E245" s="21" t="s">
        <v>186</v>
      </c>
      <c r="F245" s="32">
        <v>1</v>
      </c>
      <c r="G245" s="23" t="s">
        <v>187</v>
      </c>
    </row>
    <row r="246" spans="1:7" ht="17.100000000000001" customHeight="1" x14ac:dyDescent="0.3">
      <c r="A246" s="20" t="s">
        <v>185</v>
      </c>
      <c r="B246" s="20" t="s">
        <v>31</v>
      </c>
      <c r="C246" s="20" t="s">
        <v>84</v>
      </c>
      <c r="D246" s="20" t="s">
        <v>80</v>
      </c>
      <c r="E246" s="21" t="s">
        <v>186</v>
      </c>
      <c r="F246" s="32">
        <v>1</v>
      </c>
      <c r="G246" s="23" t="s">
        <v>187</v>
      </c>
    </row>
    <row r="247" spans="1:7" ht="17.100000000000001" customHeight="1" x14ac:dyDescent="0.3">
      <c r="A247" s="20" t="s">
        <v>185</v>
      </c>
      <c r="B247" s="20" t="s">
        <v>31</v>
      </c>
      <c r="C247" s="20" t="s">
        <v>81</v>
      </c>
      <c r="D247" s="20" t="s">
        <v>79</v>
      </c>
      <c r="E247" s="21">
        <v>49</v>
      </c>
      <c r="F247" s="32" t="s">
        <v>186</v>
      </c>
      <c r="G247" s="23" t="s">
        <v>186</v>
      </c>
    </row>
    <row r="248" spans="1:7" ht="17.100000000000001" customHeight="1" x14ac:dyDescent="0.3">
      <c r="A248" s="20" t="s">
        <v>185</v>
      </c>
      <c r="B248" s="20" t="s">
        <v>31</v>
      </c>
      <c r="C248" s="20" t="s">
        <v>81</v>
      </c>
      <c r="D248" s="20" t="s">
        <v>80</v>
      </c>
      <c r="E248" s="21">
        <v>79</v>
      </c>
      <c r="F248" s="32" t="s">
        <v>186</v>
      </c>
      <c r="G248" s="23" t="s">
        <v>186</v>
      </c>
    </row>
    <row r="249" spans="1:7" ht="17.100000000000001" customHeight="1" x14ac:dyDescent="0.3">
      <c r="A249" s="20" t="s">
        <v>185</v>
      </c>
      <c r="B249" s="20" t="s">
        <v>31</v>
      </c>
      <c r="C249" s="20" t="s">
        <v>83</v>
      </c>
      <c r="D249" s="20" t="s">
        <v>79</v>
      </c>
      <c r="E249" s="21" t="s">
        <v>186</v>
      </c>
      <c r="F249" s="32">
        <v>1</v>
      </c>
      <c r="G249" s="23" t="s">
        <v>187</v>
      </c>
    </row>
    <row r="250" spans="1:7" ht="17.100000000000001" customHeight="1" x14ac:dyDescent="0.3">
      <c r="A250" s="20" t="s">
        <v>185</v>
      </c>
      <c r="B250" s="20" t="s">
        <v>31</v>
      </c>
      <c r="C250" s="20" t="s">
        <v>83</v>
      </c>
      <c r="D250" s="20" t="s">
        <v>80</v>
      </c>
      <c r="E250" s="21" t="s">
        <v>186</v>
      </c>
      <c r="F250" s="32">
        <v>1</v>
      </c>
      <c r="G250" s="23" t="s">
        <v>187</v>
      </c>
    </row>
    <row r="251" spans="1:7" ht="17.100000000000001" customHeight="1" x14ac:dyDescent="0.3">
      <c r="A251" s="20" t="s">
        <v>185</v>
      </c>
      <c r="B251" s="20" t="s">
        <v>32</v>
      </c>
      <c r="C251" s="20" t="s">
        <v>78</v>
      </c>
      <c r="D251" s="20" t="s">
        <v>79</v>
      </c>
      <c r="E251" s="21">
        <v>16</v>
      </c>
      <c r="F251" s="32" t="s">
        <v>186</v>
      </c>
      <c r="G251" s="23" t="s">
        <v>186</v>
      </c>
    </row>
    <row r="252" spans="1:7" ht="17.100000000000001" customHeight="1" x14ac:dyDescent="0.3">
      <c r="A252" s="20" t="s">
        <v>185</v>
      </c>
      <c r="B252" s="20" t="s">
        <v>32</v>
      </c>
      <c r="C252" s="20" t="s">
        <v>78</v>
      </c>
      <c r="D252" s="20" t="s">
        <v>80</v>
      </c>
      <c r="E252" s="21">
        <v>21</v>
      </c>
      <c r="F252" s="32" t="s">
        <v>186</v>
      </c>
      <c r="G252" s="23" t="s">
        <v>186</v>
      </c>
    </row>
    <row r="253" spans="1:7" ht="17.100000000000001" customHeight="1" x14ac:dyDescent="0.3">
      <c r="A253" s="20" t="s">
        <v>185</v>
      </c>
      <c r="B253" s="20" t="s">
        <v>32</v>
      </c>
      <c r="C253" s="20" t="s">
        <v>82</v>
      </c>
      <c r="D253" s="20" t="s">
        <v>80</v>
      </c>
      <c r="E253" s="21" t="s">
        <v>186</v>
      </c>
      <c r="F253" s="32">
        <v>1</v>
      </c>
      <c r="G253" s="23" t="s">
        <v>187</v>
      </c>
    </row>
    <row r="254" spans="1:7" ht="17.100000000000001" customHeight="1" x14ac:dyDescent="0.3">
      <c r="A254" s="20" t="s">
        <v>185</v>
      </c>
      <c r="B254" s="20" t="s">
        <v>32</v>
      </c>
      <c r="C254" s="20" t="s">
        <v>84</v>
      </c>
      <c r="D254" s="20" t="s">
        <v>79</v>
      </c>
      <c r="E254" s="21" t="s">
        <v>186</v>
      </c>
      <c r="F254" s="32">
        <v>2</v>
      </c>
      <c r="G254" s="23" t="s">
        <v>188</v>
      </c>
    </row>
    <row r="255" spans="1:7" ht="17.100000000000001" customHeight="1" x14ac:dyDescent="0.3">
      <c r="A255" s="20" t="s">
        <v>185</v>
      </c>
      <c r="B255" s="20" t="s">
        <v>32</v>
      </c>
      <c r="C255" s="20" t="s">
        <v>84</v>
      </c>
      <c r="D255" s="20" t="s">
        <v>80</v>
      </c>
      <c r="E255" s="21" t="s">
        <v>186</v>
      </c>
      <c r="F255" s="32">
        <v>1</v>
      </c>
      <c r="G255" s="23" t="s">
        <v>187</v>
      </c>
    </row>
    <row r="256" spans="1:7" ht="17.100000000000001" customHeight="1" x14ac:dyDescent="0.3">
      <c r="A256" s="20" t="s">
        <v>185</v>
      </c>
      <c r="B256" s="20" t="s">
        <v>32</v>
      </c>
      <c r="C256" s="20" t="s">
        <v>81</v>
      </c>
      <c r="D256" s="20" t="s">
        <v>79</v>
      </c>
      <c r="E256" s="21">
        <v>43</v>
      </c>
      <c r="F256" s="32" t="s">
        <v>186</v>
      </c>
      <c r="G256" s="23" t="s">
        <v>186</v>
      </c>
    </row>
    <row r="257" spans="1:7" ht="17.100000000000001" customHeight="1" x14ac:dyDescent="0.3">
      <c r="A257" s="20" t="s">
        <v>185</v>
      </c>
      <c r="B257" s="20" t="s">
        <v>32</v>
      </c>
      <c r="C257" s="20" t="s">
        <v>81</v>
      </c>
      <c r="D257" s="20" t="s">
        <v>80</v>
      </c>
      <c r="E257" s="21">
        <v>49</v>
      </c>
      <c r="F257" s="32" t="s">
        <v>186</v>
      </c>
      <c r="G257" s="23" t="s">
        <v>186</v>
      </c>
    </row>
    <row r="258" spans="1:7" ht="17.100000000000001" customHeight="1" x14ac:dyDescent="0.3">
      <c r="A258" s="20" t="s">
        <v>185</v>
      </c>
      <c r="B258" s="20" t="s">
        <v>32</v>
      </c>
      <c r="C258" s="20" t="s">
        <v>83</v>
      </c>
      <c r="D258" s="20" t="s">
        <v>79</v>
      </c>
      <c r="E258" s="21" t="s">
        <v>186</v>
      </c>
      <c r="F258" s="32">
        <v>1</v>
      </c>
      <c r="G258" s="23" t="s">
        <v>187</v>
      </c>
    </row>
    <row r="259" spans="1:7" ht="17.100000000000001" customHeight="1" x14ac:dyDescent="0.3">
      <c r="A259" s="20" t="s">
        <v>185</v>
      </c>
      <c r="B259" s="20" t="s">
        <v>32</v>
      </c>
      <c r="C259" s="20" t="s">
        <v>83</v>
      </c>
      <c r="D259" s="20" t="s">
        <v>80</v>
      </c>
      <c r="E259" s="21" t="s">
        <v>186</v>
      </c>
      <c r="F259" s="32">
        <v>1</v>
      </c>
      <c r="G259" s="23" t="s">
        <v>187</v>
      </c>
    </row>
    <row r="260" spans="1:7" ht="17.100000000000001" customHeight="1" x14ac:dyDescent="0.3">
      <c r="A260" s="20" t="s">
        <v>185</v>
      </c>
      <c r="B260" s="20" t="s">
        <v>33</v>
      </c>
      <c r="C260" s="20" t="s">
        <v>78</v>
      </c>
      <c r="D260" s="20" t="s">
        <v>79</v>
      </c>
      <c r="E260" s="21">
        <v>546</v>
      </c>
      <c r="F260" s="32" t="s">
        <v>186</v>
      </c>
      <c r="G260" s="23" t="s">
        <v>186</v>
      </c>
    </row>
    <row r="261" spans="1:7" ht="17.100000000000001" customHeight="1" x14ac:dyDescent="0.3">
      <c r="A261" s="20" t="s">
        <v>185</v>
      </c>
      <c r="B261" s="20" t="s">
        <v>33</v>
      </c>
      <c r="C261" s="20" t="s">
        <v>78</v>
      </c>
      <c r="D261" s="20" t="s">
        <v>80</v>
      </c>
      <c r="E261" s="21">
        <v>598</v>
      </c>
      <c r="F261" s="32" t="s">
        <v>186</v>
      </c>
      <c r="G261" s="23" t="s">
        <v>186</v>
      </c>
    </row>
    <row r="262" spans="1:7" ht="17.100000000000001" customHeight="1" x14ac:dyDescent="0.3">
      <c r="A262" s="20" t="s">
        <v>185</v>
      </c>
      <c r="B262" s="20" t="s">
        <v>33</v>
      </c>
      <c r="C262" s="20" t="s">
        <v>82</v>
      </c>
      <c r="D262" s="20" t="s">
        <v>79</v>
      </c>
      <c r="E262" s="21">
        <v>113</v>
      </c>
      <c r="F262" s="32" t="s">
        <v>186</v>
      </c>
      <c r="G262" s="23" t="s">
        <v>186</v>
      </c>
    </row>
    <row r="263" spans="1:7" ht="17.100000000000001" customHeight="1" x14ac:dyDescent="0.3">
      <c r="A263" s="20" t="s">
        <v>185</v>
      </c>
      <c r="B263" s="20" t="s">
        <v>33</v>
      </c>
      <c r="C263" s="20" t="s">
        <v>82</v>
      </c>
      <c r="D263" s="20" t="s">
        <v>80</v>
      </c>
      <c r="E263" s="21">
        <v>109</v>
      </c>
      <c r="F263" s="32" t="s">
        <v>186</v>
      </c>
      <c r="G263" s="23" t="s">
        <v>186</v>
      </c>
    </row>
    <row r="264" spans="1:7" ht="17.100000000000001" customHeight="1" x14ac:dyDescent="0.3">
      <c r="A264" s="20" t="s">
        <v>185</v>
      </c>
      <c r="B264" s="20" t="s">
        <v>33</v>
      </c>
      <c r="C264" s="20" t="s">
        <v>84</v>
      </c>
      <c r="D264" s="20" t="s">
        <v>79</v>
      </c>
      <c r="E264" s="21">
        <v>268</v>
      </c>
      <c r="F264" s="32" t="s">
        <v>186</v>
      </c>
      <c r="G264" s="23" t="s">
        <v>186</v>
      </c>
    </row>
    <row r="265" spans="1:7" ht="17.100000000000001" customHeight="1" x14ac:dyDescent="0.3">
      <c r="A265" s="20" t="s">
        <v>185</v>
      </c>
      <c r="B265" s="20" t="s">
        <v>33</v>
      </c>
      <c r="C265" s="20" t="s">
        <v>84</v>
      </c>
      <c r="D265" s="20" t="s">
        <v>80</v>
      </c>
      <c r="E265" s="21">
        <v>293</v>
      </c>
      <c r="F265" s="32" t="s">
        <v>186</v>
      </c>
      <c r="G265" s="23" t="s">
        <v>186</v>
      </c>
    </row>
    <row r="266" spans="1:7" ht="17.100000000000001" customHeight="1" x14ac:dyDescent="0.3">
      <c r="A266" s="20" t="s">
        <v>185</v>
      </c>
      <c r="B266" s="20" t="s">
        <v>33</v>
      </c>
      <c r="C266" s="20" t="s">
        <v>81</v>
      </c>
      <c r="D266" s="20" t="s">
        <v>79</v>
      </c>
      <c r="E266" s="21">
        <v>1482</v>
      </c>
      <c r="F266" s="32" t="s">
        <v>186</v>
      </c>
      <c r="G266" s="23" t="s">
        <v>186</v>
      </c>
    </row>
    <row r="267" spans="1:7" ht="17.100000000000001" customHeight="1" x14ac:dyDescent="0.3">
      <c r="A267" s="20" t="s">
        <v>185</v>
      </c>
      <c r="B267" s="20" t="s">
        <v>33</v>
      </c>
      <c r="C267" s="20" t="s">
        <v>81</v>
      </c>
      <c r="D267" s="20" t="s">
        <v>80</v>
      </c>
      <c r="E267" s="21">
        <v>1660</v>
      </c>
      <c r="F267" s="32" t="s">
        <v>186</v>
      </c>
      <c r="G267" s="23" t="s">
        <v>186</v>
      </c>
    </row>
    <row r="268" spans="1:7" ht="17.100000000000001" customHeight="1" x14ac:dyDescent="0.3">
      <c r="A268" s="20" t="s">
        <v>185</v>
      </c>
      <c r="B268" s="20" t="s">
        <v>33</v>
      </c>
      <c r="C268" s="20" t="s">
        <v>83</v>
      </c>
      <c r="D268" s="20" t="s">
        <v>79</v>
      </c>
      <c r="E268" s="21">
        <v>248</v>
      </c>
      <c r="F268" s="32" t="s">
        <v>186</v>
      </c>
      <c r="G268" s="23" t="s">
        <v>186</v>
      </c>
    </row>
    <row r="269" spans="1:7" ht="17.100000000000001" customHeight="1" x14ac:dyDescent="0.3">
      <c r="A269" s="20" t="s">
        <v>185</v>
      </c>
      <c r="B269" s="20" t="s">
        <v>33</v>
      </c>
      <c r="C269" s="20" t="s">
        <v>83</v>
      </c>
      <c r="D269" s="20" t="s">
        <v>80</v>
      </c>
      <c r="E269" s="21">
        <v>190</v>
      </c>
      <c r="F269" s="32" t="s">
        <v>186</v>
      </c>
      <c r="G269" s="23" t="s">
        <v>186</v>
      </c>
    </row>
    <row r="270" spans="1:7" ht="17.100000000000001" customHeight="1" x14ac:dyDescent="0.3">
      <c r="A270" s="20" t="s">
        <v>185</v>
      </c>
      <c r="B270" s="20" t="s">
        <v>34</v>
      </c>
      <c r="C270" s="20" t="s">
        <v>78</v>
      </c>
      <c r="D270" s="20" t="s">
        <v>79</v>
      </c>
      <c r="E270" s="21">
        <v>44</v>
      </c>
      <c r="F270" s="32" t="s">
        <v>186</v>
      </c>
      <c r="G270" s="23" t="s">
        <v>186</v>
      </c>
    </row>
    <row r="271" spans="1:7" ht="17.100000000000001" customHeight="1" x14ac:dyDescent="0.3">
      <c r="A271" s="20" t="s">
        <v>185</v>
      </c>
      <c r="B271" s="20" t="s">
        <v>34</v>
      </c>
      <c r="C271" s="20" t="s">
        <v>78</v>
      </c>
      <c r="D271" s="20" t="s">
        <v>80</v>
      </c>
      <c r="E271" s="21">
        <v>51</v>
      </c>
      <c r="F271" s="32" t="s">
        <v>186</v>
      </c>
      <c r="G271" s="23" t="s">
        <v>186</v>
      </c>
    </row>
    <row r="272" spans="1:7" ht="17.100000000000001" customHeight="1" x14ac:dyDescent="0.3">
      <c r="A272" s="20" t="s">
        <v>185</v>
      </c>
      <c r="B272" s="20" t="s">
        <v>34</v>
      </c>
      <c r="C272" s="20" t="s">
        <v>82</v>
      </c>
      <c r="D272" s="20" t="s">
        <v>79</v>
      </c>
      <c r="E272" s="21">
        <v>18</v>
      </c>
      <c r="F272" s="32" t="s">
        <v>186</v>
      </c>
      <c r="G272" s="23" t="s">
        <v>186</v>
      </c>
    </row>
    <row r="273" spans="1:7" ht="17.100000000000001" customHeight="1" x14ac:dyDescent="0.3">
      <c r="A273" s="20" t="s">
        <v>185</v>
      </c>
      <c r="B273" s="20" t="s">
        <v>34</v>
      </c>
      <c r="C273" s="20" t="s">
        <v>82</v>
      </c>
      <c r="D273" s="20" t="s">
        <v>80</v>
      </c>
      <c r="E273" s="21">
        <v>13</v>
      </c>
      <c r="F273" s="32" t="s">
        <v>186</v>
      </c>
      <c r="G273" s="23" t="s">
        <v>186</v>
      </c>
    </row>
    <row r="274" spans="1:7" ht="17.100000000000001" customHeight="1" x14ac:dyDescent="0.3">
      <c r="A274" s="20" t="s">
        <v>185</v>
      </c>
      <c r="B274" s="20" t="s">
        <v>34</v>
      </c>
      <c r="C274" s="20" t="s">
        <v>84</v>
      </c>
      <c r="D274" s="20" t="s">
        <v>79</v>
      </c>
      <c r="E274" s="21">
        <v>34</v>
      </c>
      <c r="F274" s="32" t="s">
        <v>186</v>
      </c>
      <c r="G274" s="23" t="s">
        <v>186</v>
      </c>
    </row>
    <row r="275" spans="1:7" ht="17.100000000000001" customHeight="1" x14ac:dyDescent="0.3">
      <c r="A275" s="20" t="s">
        <v>185</v>
      </c>
      <c r="B275" s="20" t="s">
        <v>34</v>
      </c>
      <c r="C275" s="20" t="s">
        <v>84</v>
      </c>
      <c r="D275" s="20" t="s">
        <v>80</v>
      </c>
      <c r="E275" s="21">
        <v>29</v>
      </c>
      <c r="F275" s="32" t="s">
        <v>186</v>
      </c>
      <c r="G275" s="23" t="s">
        <v>186</v>
      </c>
    </row>
    <row r="276" spans="1:7" ht="17.100000000000001" customHeight="1" x14ac:dyDescent="0.3">
      <c r="A276" s="20" t="s">
        <v>185</v>
      </c>
      <c r="B276" s="20" t="s">
        <v>34</v>
      </c>
      <c r="C276" s="20" t="s">
        <v>81</v>
      </c>
      <c r="D276" s="20" t="s">
        <v>79</v>
      </c>
      <c r="E276" s="21">
        <v>124</v>
      </c>
      <c r="F276" s="32" t="s">
        <v>186</v>
      </c>
      <c r="G276" s="23" t="s">
        <v>186</v>
      </c>
    </row>
    <row r="277" spans="1:7" ht="17.100000000000001" customHeight="1" x14ac:dyDescent="0.3">
      <c r="A277" s="20" t="s">
        <v>185</v>
      </c>
      <c r="B277" s="20" t="s">
        <v>34</v>
      </c>
      <c r="C277" s="20" t="s">
        <v>81</v>
      </c>
      <c r="D277" s="20" t="s">
        <v>80</v>
      </c>
      <c r="E277" s="21">
        <v>132</v>
      </c>
      <c r="F277" s="32" t="s">
        <v>186</v>
      </c>
      <c r="G277" s="23" t="s">
        <v>186</v>
      </c>
    </row>
    <row r="278" spans="1:7" ht="17.100000000000001" customHeight="1" x14ac:dyDescent="0.3">
      <c r="A278" s="20" t="s">
        <v>185</v>
      </c>
      <c r="B278" s="20" t="s">
        <v>34</v>
      </c>
      <c r="C278" s="20" t="s">
        <v>83</v>
      </c>
      <c r="D278" s="20" t="s">
        <v>79</v>
      </c>
      <c r="E278" s="21">
        <v>28</v>
      </c>
      <c r="F278" s="32" t="s">
        <v>186</v>
      </c>
      <c r="G278" s="23" t="s">
        <v>186</v>
      </c>
    </row>
    <row r="279" spans="1:7" ht="17.100000000000001" customHeight="1" x14ac:dyDescent="0.3">
      <c r="A279" s="20" t="s">
        <v>185</v>
      </c>
      <c r="B279" s="20" t="s">
        <v>34</v>
      </c>
      <c r="C279" s="20" t="s">
        <v>83</v>
      </c>
      <c r="D279" s="20" t="s">
        <v>80</v>
      </c>
      <c r="E279" s="21">
        <v>20</v>
      </c>
      <c r="F279" s="32" t="s">
        <v>186</v>
      </c>
      <c r="G279" s="23" t="s">
        <v>186</v>
      </c>
    </row>
    <row r="280" spans="1:7" ht="17.100000000000001" customHeight="1" x14ac:dyDescent="0.3">
      <c r="A280" s="20" t="s">
        <v>185</v>
      </c>
      <c r="B280" s="20" t="s">
        <v>35</v>
      </c>
      <c r="C280" s="20" t="s">
        <v>78</v>
      </c>
      <c r="D280" s="20" t="s">
        <v>79</v>
      </c>
      <c r="E280" s="21" t="s">
        <v>186</v>
      </c>
      <c r="F280" s="32">
        <v>1</v>
      </c>
      <c r="G280" s="23" t="s">
        <v>187</v>
      </c>
    </row>
    <row r="281" spans="1:7" ht="17.100000000000001" customHeight="1" x14ac:dyDescent="0.3">
      <c r="A281" s="20" t="s">
        <v>185</v>
      </c>
      <c r="B281" s="20" t="s">
        <v>35</v>
      </c>
      <c r="C281" s="20" t="s">
        <v>78</v>
      </c>
      <c r="D281" s="20" t="s">
        <v>80</v>
      </c>
      <c r="E281" s="21" t="s">
        <v>186</v>
      </c>
      <c r="F281" s="32">
        <v>1</v>
      </c>
      <c r="G281" s="23" t="s">
        <v>187</v>
      </c>
    </row>
    <row r="282" spans="1:7" ht="17.100000000000001" customHeight="1" x14ac:dyDescent="0.3">
      <c r="A282" s="20" t="s">
        <v>185</v>
      </c>
      <c r="B282" s="20" t="s">
        <v>35</v>
      </c>
      <c r="C282" s="20" t="s">
        <v>82</v>
      </c>
      <c r="D282" s="20" t="s">
        <v>79</v>
      </c>
      <c r="E282" s="21" t="s">
        <v>186</v>
      </c>
      <c r="F282" s="32">
        <v>1</v>
      </c>
      <c r="G282" s="23" t="s">
        <v>187</v>
      </c>
    </row>
    <row r="283" spans="1:7" ht="17.100000000000001" customHeight="1" x14ac:dyDescent="0.3">
      <c r="A283" s="20" t="s">
        <v>185</v>
      </c>
      <c r="B283" s="20" t="s">
        <v>35</v>
      </c>
      <c r="C283" s="20" t="s">
        <v>82</v>
      </c>
      <c r="D283" s="20" t="s">
        <v>80</v>
      </c>
      <c r="E283" s="21" t="s">
        <v>186</v>
      </c>
      <c r="F283" s="32">
        <v>1</v>
      </c>
      <c r="G283" s="23" t="s">
        <v>187</v>
      </c>
    </row>
    <row r="284" spans="1:7" ht="17.100000000000001" customHeight="1" x14ac:dyDescent="0.3">
      <c r="A284" s="20" t="s">
        <v>185</v>
      </c>
      <c r="B284" s="20" t="s">
        <v>35</v>
      </c>
      <c r="C284" s="20" t="s">
        <v>84</v>
      </c>
      <c r="D284" s="20" t="s">
        <v>79</v>
      </c>
      <c r="E284" s="21" t="s">
        <v>186</v>
      </c>
      <c r="F284" s="32">
        <v>1</v>
      </c>
      <c r="G284" s="23" t="s">
        <v>187</v>
      </c>
    </row>
    <row r="285" spans="1:7" ht="17.100000000000001" customHeight="1" x14ac:dyDescent="0.3">
      <c r="A285" s="20" t="s">
        <v>185</v>
      </c>
      <c r="B285" s="20" t="s">
        <v>35</v>
      </c>
      <c r="C285" s="20" t="s">
        <v>84</v>
      </c>
      <c r="D285" s="20" t="s">
        <v>80</v>
      </c>
      <c r="E285" s="21" t="s">
        <v>186</v>
      </c>
      <c r="F285" s="32">
        <v>1</v>
      </c>
      <c r="G285" s="23" t="s">
        <v>187</v>
      </c>
    </row>
    <row r="286" spans="1:7" ht="17.100000000000001" customHeight="1" x14ac:dyDescent="0.3">
      <c r="A286" s="20" t="s">
        <v>185</v>
      </c>
      <c r="B286" s="20" t="s">
        <v>35</v>
      </c>
      <c r="C286" s="20" t="s">
        <v>81</v>
      </c>
      <c r="D286" s="20" t="s">
        <v>79</v>
      </c>
      <c r="E286" s="21" t="s">
        <v>186</v>
      </c>
      <c r="F286" s="32">
        <v>1</v>
      </c>
      <c r="G286" s="23" t="s">
        <v>187</v>
      </c>
    </row>
    <row r="287" spans="1:7" ht="17.100000000000001" customHeight="1" x14ac:dyDescent="0.3">
      <c r="A287" s="20" t="s">
        <v>185</v>
      </c>
      <c r="B287" s="20" t="s">
        <v>35</v>
      </c>
      <c r="C287" s="20" t="s">
        <v>81</v>
      </c>
      <c r="D287" s="20" t="s">
        <v>80</v>
      </c>
      <c r="E287" s="21" t="s">
        <v>186</v>
      </c>
      <c r="F287" s="32">
        <v>1</v>
      </c>
      <c r="G287" s="23" t="s">
        <v>187</v>
      </c>
    </row>
    <row r="288" spans="1:7" ht="17.100000000000001" customHeight="1" x14ac:dyDescent="0.3">
      <c r="A288" s="20" t="s">
        <v>185</v>
      </c>
      <c r="B288" s="20" t="s">
        <v>35</v>
      </c>
      <c r="C288" s="20" t="s">
        <v>83</v>
      </c>
      <c r="D288" s="20" t="s">
        <v>79</v>
      </c>
      <c r="E288" s="21" t="s">
        <v>186</v>
      </c>
      <c r="F288" s="32">
        <v>1</v>
      </c>
      <c r="G288" s="23" t="s">
        <v>187</v>
      </c>
    </row>
    <row r="289" spans="1:7" ht="17.100000000000001" customHeight="1" x14ac:dyDescent="0.3">
      <c r="A289" s="20" t="s">
        <v>185</v>
      </c>
      <c r="B289" s="20" t="s">
        <v>36</v>
      </c>
      <c r="C289" s="20" t="s">
        <v>78</v>
      </c>
      <c r="D289" s="20" t="s">
        <v>79</v>
      </c>
      <c r="E289" s="21">
        <v>715</v>
      </c>
      <c r="F289" s="32" t="s">
        <v>186</v>
      </c>
      <c r="G289" s="23" t="s">
        <v>186</v>
      </c>
    </row>
    <row r="290" spans="1:7" ht="17.100000000000001" customHeight="1" x14ac:dyDescent="0.3">
      <c r="A290" s="20" t="s">
        <v>185</v>
      </c>
      <c r="B290" s="20" t="s">
        <v>36</v>
      </c>
      <c r="C290" s="20" t="s">
        <v>78</v>
      </c>
      <c r="D290" s="20" t="s">
        <v>80</v>
      </c>
      <c r="E290" s="21">
        <v>756</v>
      </c>
      <c r="F290" s="32" t="s">
        <v>186</v>
      </c>
      <c r="G290" s="23" t="s">
        <v>186</v>
      </c>
    </row>
    <row r="291" spans="1:7" ht="17.100000000000001" customHeight="1" x14ac:dyDescent="0.3">
      <c r="A291" s="20" t="s">
        <v>185</v>
      </c>
      <c r="B291" s="20" t="s">
        <v>36</v>
      </c>
      <c r="C291" s="20" t="s">
        <v>82</v>
      </c>
      <c r="D291" s="20" t="s">
        <v>79</v>
      </c>
      <c r="E291" s="21">
        <v>109</v>
      </c>
      <c r="F291" s="32" t="s">
        <v>186</v>
      </c>
      <c r="G291" s="23" t="s">
        <v>186</v>
      </c>
    </row>
    <row r="292" spans="1:7" ht="17.100000000000001" customHeight="1" x14ac:dyDescent="0.3">
      <c r="A292" s="20" t="s">
        <v>185</v>
      </c>
      <c r="B292" s="20" t="s">
        <v>36</v>
      </c>
      <c r="C292" s="20" t="s">
        <v>82</v>
      </c>
      <c r="D292" s="20" t="s">
        <v>80</v>
      </c>
      <c r="E292" s="21">
        <v>110</v>
      </c>
      <c r="F292" s="32" t="s">
        <v>186</v>
      </c>
      <c r="G292" s="23" t="s">
        <v>186</v>
      </c>
    </row>
    <row r="293" spans="1:7" ht="17.100000000000001" customHeight="1" x14ac:dyDescent="0.3">
      <c r="A293" s="20" t="s">
        <v>185</v>
      </c>
      <c r="B293" s="20" t="s">
        <v>36</v>
      </c>
      <c r="C293" s="20" t="s">
        <v>84</v>
      </c>
      <c r="D293" s="20" t="s">
        <v>79</v>
      </c>
      <c r="E293" s="21">
        <v>208</v>
      </c>
      <c r="F293" s="32" t="s">
        <v>186</v>
      </c>
      <c r="G293" s="23" t="s">
        <v>186</v>
      </c>
    </row>
    <row r="294" spans="1:7" ht="17.100000000000001" customHeight="1" x14ac:dyDescent="0.3">
      <c r="A294" s="20" t="s">
        <v>185</v>
      </c>
      <c r="B294" s="20" t="s">
        <v>36</v>
      </c>
      <c r="C294" s="20" t="s">
        <v>84</v>
      </c>
      <c r="D294" s="20" t="s">
        <v>80</v>
      </c>
      <c r="E294" s="21">
        <v>223</v>
      </c>
      <c r="F294" s="32" t="s">
        <v>186</v>
      </c>
      <c r="G294" s="23" t="s">
        <v>186</v>
      </c>
    </row>
    <row r="295" spans="1:7" ht="17.100000000000001" customHeight="1" x14ac:dyDescent="0.3">
      <c r="A295" s="20" t="s">
        <v>185</v>
      </c>
      <c r="B295" s="20" t="s">
        <v>36</v>
      </c>
      <c r="C295" s="20" t="s">
        <v>81</v>
      </c>
      <c r="D295" s="20" t="s">
        <v>79</v>
      </c>
      <c r="E295" s="21">
        <v>814</v>
      </c>
      <c r="F295" s="32" t="s">
        <v>186</v>
      </c>
      <c r="G295" s="23" t="s">
        <v>186</v>
      </c>
    </row>
    <row r="296" spans="1:7" ht="17.100000000000001" customHeight="1" x14ac:dyDescent="0.3">
      <c r="A296" s="20" t="s">
        <v>185</v>
      </c>
      <c r="B296" s="20" t="s">
        <v>36</v>
      </c>
      <c r="C296" s="20" t="s">
        <v>81</v>
      </c>
      <c r="D296" s="20" t="s">
        <v>80</v>
      </c>
      <c r="E296" s="21">
        <v>1041</v>
      </c>
      <c r="F296" s="32" t="s">
        <v>186</v>
      </c>
      <c r="G296" s="23" t="s">
        <v>186</v>
      </c>
    </row>
    <row r="297" spans="1:7" ht="17.100000000000001" customHeight="1" x14ac:dyDescent="0.3">
      <c r="A297" s="20" t="s">
        <v>185</v>
      </c>
      <c r="B297" s="20" t="s">
        <v>36</v>
      </c>
      <c r="C297" s="20" t="s">
        <v>83</v>
      </c>
      <c r="D297" s="20" t="s">
        <v>79</v>
      </c>
      <c r="E297" s="21">
        <v>87</v>
      </c>
      <c r="F297" s="32" t="s">
        <v>186</v>
      </c>
      <c r="G297" s="23" t="s">
        <v>186</v>
      </c>
    </row>
    <row r="298" spans="1:7" ht="17.100000000000001" customHeight="1" x14ac:dyDescent="0.3">
      <c r="A298" s="20" t="s">
        <v>185</v>
      </c>
      <c r="B298" s="20" t="s">
        <v>36</v>
      </c>
      <c r="C298" s="20" t="s">
        <v>83</v>
      </c>
      <c r="D298" s="20" t="s">
        <v>80</v>
      </c>
      <c r="E298" s="21">
        <v>75</v>
      </c>
      <c r="F298" s="32" t="s">
        <v>186</v>
      </c>
      <c r="G298" s="23" t="s">
        <v>186</v>
      </c>
    </row>
    <row r="299" spans="1:7" ht="17.100000000000001" customHeight="1" x14ac:dyDescent="0.3">
      <c r="A299" s="20" t="s">
        <v>185</v>
      </c>
      <c r="B299" s="20" t="s">
        <v>37</v>
      </c>
      <c r="C299" s="20" t="s">
        <v>78</v>
      </c>
      <c r="D299" s="20" t="s">
        <v>79</v>
      </c>
      <c r="E299" s="21">
        <v>417</v>
      </c>
      <c r="F299" s="32" t="s">
        <v>186</v>
      </c>
      <c r="G299" s="23" t="s">
        <v>186</v>
      </c>
    </row>
    <row r="300" spans="1:7" ht="17.100000000000001" customHeight="1" x14ac:dyDescent="0.3">
      <c r="A300" s="20" t="s">
        <v>185</v>
      </c>
      <c r="B300" s="20" t="s">
        <v>37</v>
      </c>
      <c r="C300" s="20" t="s">
        <v>78</v>
      </c>
      <c r="D300" s="20" t="s">
        <v>80</v>
      </c>
      <c r="E300" s="21">
        <v>465</v>
      </c>
      <c r="F300" s="32" t="s">
        <v>186</v>
      </c>
      <c r="G300" s="23" t="s">
        <v>186</v>
      </c>
    </row>
    <row r="301" spans="1:7" ht="17.100000000000001" customHeight="1" x14ac:dyDescent="0.3">
      <c r="A301" s="20" t="s">
        <v>185</v>
      </c>
      <c r="B301" s="20" t="s">
        <v>37</v>
      </c>
      <c r="C301" s="20" t="s">
        <v>82</v>
      </c>
      <c r="D301" s="20" t="s">
        <v>79</v>
      </c>
      <c r="E301" s="21">
        <v>93</v>
      </c>
      <c r="F301" s="32" t="s">
        <v>186</v>
      </c>
      <c r="G301" s="23" t="s">
        <v>186</v>
      </c>
    </row>
    <row r="302" spans="1:7" ht="17.100000000000001" customHeight="1" x14ac:dyDescent="0.3">
      <c r="A302" s="20" t="s">
        <v>185</v>
      </c>
      <c r="B302" s="20" t="s">
        <v>37</v>
      </c>
      <c r="C302" s="20" t="s">
        <v>82</v>
      </c>
      <c r="D302" s="20" t="s">
        <v>80</v>
      </c>
      <c r="E302" s="21">
        <v>94</v>
      </c>
      <c r="F302" s="32" t="s">
        <v>186</v>
      </c>
      <c r="G302" s="23" t="s">
        <v>186</v>
      </c>
    </row>
    <row r="303" spans="1:7" ht="17.100000000000001" customHeight="1" x14ac:dyDescent="0.3">
      <c r="A303" s="20" t="s">
        <v>185</v>
      </c>
      <c r="B303" s="20" t="s">
        <v>37</v>
      </c>
      <c r="C303" s="20" t="s">
        <v>84</v>
      </c>
      <c r="D303" s="20" t="s">
        <v>79</v>
      </c>
      <c r="E303" s="21">
        <v>148</v>
      </c>
      <c r="F303" s="32" t="s">
        <v>186</v>
      </c>
      <c r="G303" s="23" t="s">
        <v>186</v>
      </c>
    </row>
    <row r="304" spans="1:7" ht="17.100000000000001" customHeight="1" x14ac:dyDescent="0.3">
      <c r="A304" s="20" t="s">
        <v>185</v>
      </c>
      <c r="B304" s="20" t="s">
        <v>37</v>
      </c>
      <c r="C304" s="20" t="s">
        <v>84</v>
      </c>
      <c r="D304" s="20" t="s">
        <v>80</v>
      </c>
      <c r="E304" s="21">
        <v>164</v>
      </c>
      <c r="F304" s="32" t="s">
        <v>186</v>
      </c>
      <c r="G304" s="23" t="s">
        <v>186</v>
      </c>
    </row>
    <row r="305" spans="1:7" ht="17.100000000000001" customHeight="1" x14ac:dyDescent="0.3">
      <c r="A305" s="20" t="s">
        <v>185</v>
      </c>
      <c r="B305" s="20" t="s">
        <v>37</v>
      </c>
      <c r="C305" s="20" t="s">
        <v>81</v>
      </c>
      <c r="D305" s="20" t="s">
        <v>79</v>
      </c>
      <c r="E305" s="21">
        <v>656</v>
      </c>
      <c r="F305" s="32" t="s">
        <v>186</v>
      </c>
      <c r="G305" s="23" t="s">
        <v>186</v>
      </c>
    </row>
    <row r="306" spans="1:7" ht="17.100000000000001" customHeight="1" x14ac:dyDescent="0.3">
      <c r="A306" s="20" t="s">
        <v>185</v>
      </c>
      <c r="B306" s="20" t="s">
        <v>37</v>
      </c>
      <c r="C306" s="20" t="s">
        <v>81</v>
      </c>
      <c r="D306" s="20" t="s">
        <v>80</v>
      </c>
      <c r="E306" s="21">
        <v>692</v>
      </c>
      <c r="F306" s="32" t="s">
        <v>186</v>
      </c>
      <c r="G306" s="23" t="s">
        <v>186</v>
      </c>
    </row>
    <row r="307" spans="1:7" ht="17.100000000000001" customHeight="1" x14ac:dyDescent="0.3">
      <c r="A307" s="20" t="s">
        <v>185</v>
      </c>
      <c r="B307" s="20" t="s">
        <v>37</v>
      </c>
      <c r="C307" s="20" t="s">
        <v>83</v>
      </c>
      <c r="D307" s="20" t="s">
        <v>79</v>
      </c>
      <c r="E307" s="21">
        <v>89</v>
      </c>
      <c r="F307" s="32" t="s">
        <v>186</v>
      </c>
      <c r="G307" s="23" t="s">
        <v>186</v>
      </c>
    </row>
    <row r="308" spans="1:7" ht="17.100000000000001" customHeight="1" x14ac:dyDescent="0.3">
      <c r="A308" s="20" t="s">
        <v>185</v>
      </c>
      <c r="B308" s="20" t="s">
        <v>37</v>
      </c>
      <c r="C308" s="20" t="s">
        <v>83</v>
      </c>
      <c r="D308" s="20" t="s">
        <v>80</v>
      </c>
      <c r="E308" s="21">
        <v>55</v>
      </c>
      <c r="F308" s="32" t="s">
        <v>186</v>
      </c>
      <c r="G308" s="23" t="s">
        <v>186</v>
      </c>
    </row>
    <row r="309" spans="1:7" ht="17.100000000000001" customHeight="1" x14ac:dyDescent="0.3">
      <c r="A309" s="20" t="s">
        <v>185</v>
      </c>
      <c r="B309" s="20" t="s">
        <v>38</v>
      </c>
      <c r="C309" s="20" t="s">
        <v>78</v>
      </c>
      <c r="D309" s="20" t="s">
        <v>79</v>
      </c>
      <c r="E309" s="21">
        <v>13</v>
      </c>
      <c r="F309" s="32" t="s">
        <v>186</v>
      </c>
      <c r="G309" s="23" t="s">
        <v>186</v>
      </c>
    </row>
    <row r="310" spans="1:7" ht="17.100000000000001" customHeight="1" x14ac:dyDescent="0.3">
      <c r="A310" s="20" t="s">
        <v>185</v>
      </c>
      <c r="B310" s="20" t="s">
        <v>38</v>
      </c>
      <c r="C310" s="20" t="s">
        <v>78</v>
      </c>
      <c r="D310" s="20" t="s">
        <v>80</v>
      </c>
      <c r="E310" s="21">
        <v>18</v>
      </c>
      <c r="F310" s="32" t="s">
        <v>186</v>
      </c>
      <c r="G310" s="23" t="s">
        <v>186</v>
      </c>
    </row>
    <row r="311" spans="1:7" ht="17.100000000000001" customHeight="1" x14ac:dyDescent="0.3">
      <c r="A311" s="20" t="s">
        <v>185</v>
      </c>
      <c r="B311" s="20" t="s">
        <v>38</v>
      </c>
      <c r="C311" s="20" t="s">
        <v>82</v>
      </c>
      <c r="D311" s="20" t="s">
        <v>79</v>
      </c>
      <c r="E311" s="21" t="s">
        <v>186</v>
      </c>
      <c r="F311" s="32">
        <v>1</v>
      </c>
      <c r="G311" s="23" t="s">
        <v>187</v>
      </c>
    </row>
    <row r="312" spans="1:7" ht="17.100000000000001" customHeight="1" x14ac:dyDescent="0.3">
      <c r="A312" s="20" t="s">
        <v>185</v>
      </c>
      <c r="B312" s="20" t="s">
        <v>38</v>
      </c>
      <c r="C312" s="20" t="s">
        <v>82</v>
      </c>
      <c r="D312" s="20" t="s">
        <v>80</v>
      </c>
      <c r="E312" s="21" t="s">
        <v>186</v>
      </c>
      <c r="F312" s="32">
        <v>1</v>
      </c>
      <c r="G312" s="23" t="s">
        <v>187</v>
      </c>
    </row>
    <row r="313" spans="1:7" ht="17.100000000000001" customHeight="1" x14ac:dyDescent="0.3">
      <c r="A313" s="20" t="s">
        <v>185</v>
      </c>
      <c r="B313" s="20" t="s">
        <v>38</v>
      </c>
      <c r="C313" s="20" t="s">
        <v>84</v>
      </c>
      <c r="D313" s="20" t="s">
        <v>79</v>
      </c>
      <c r="E313" s="21" t="s">
        <v>186</v>
      </c>
      <c r="F313" s="32">
        <v>1</v>
      </c>
      <c r="G313" s="23" t="s">
        <v>187</v>
      </c>
    </row>
    <row r="314" spans="1:7" ht="17.100000000000001" customHeight="1" x14ac:dyDescent="0.3">
      <c r="A314" s="20" t="s">
        <v>185</v>
      </c>
      <c r="B314" s="20" t="s">
        <v>38</v>
      </c>
      <c r="C314" s="20" t="s">
        <v>84</v>
      </c>
      <c r="D314" s="20" t="s">
        <v>80</v>
      </c>
      <c r="E314" s="21" t="s">
        <v>186</v>
      </c>
      <c r="F314" s="32">
        <v>1</v>
      </c>
      <c r="G314" s="23" t="s">
        <v>187</v>
      </c>
    </row>
    <row r="315" spans="1:7" ht="17.100000000000001" customHeight="1" x14ac:dyDescent="0.3">
      <c r="A315" s="20" t="s">
        <v>185</v>
      </c>
      <c r="B315" s="20" t="s">
        <v>38</v>
      </c>
      <c r="C315" s="20" t="s">
        <v>81</v>
      </c>
      <c r="D315" s="20" t="s">
        <v>79</v>
      </c>
      <c r="E315" s="21">
        <v>30</v>
      </c>
      <c r="F315" s="32" t="s">
        <v>186</v>
      </c>
      <c r="G315" s="23" t="s">
        <v>186</v>
      </c>
    </row>
    <row r="316" spans="1:7" ht="17.100000000000001" customHeight="1" x14ac:dyDescent="0.3">
      <c r="A316" s="20" t="s">
        <v>185</v>
      </c>
      <c r="B316" s="20" t="s">
        <v>38</v>
      </c>
      <c r="C316" s="20" t="s">
        <v>81</v>
      </c>
      <c r="D316" s="20" t="s">
        <v>80</v>
      </c>
      <c r="E316" s="21">
        <v>26</v>
      </c>
      <c r="F316" s="32" t="s">
        <v>186</v>
      </c>
      <c r="G316" s="23" t="s">
        <v>186</v>
      </c>
    </row>
    <row r="317" spans="1:7" ht="17.100000000000001" customHeight="1" x14ac:dyDescent="0.3">
      <c r="A317" s="20" t="s">
        <v>185</v>
      </c>
      <c r="B317" s="20" t="s">
        <v>38</v>
      </c>
      <c r="C317" s="20" t="s">
        <v>83</v>
      </c>
      <c r="D317" s="20" t="s">
        <v>79</v>
      </c>
      <c r="E317" s="21" t="s">
        <v>186</v>
      </c>
      <c r="F317" s="32">
        <v>1</v>
      </c>
      <c r="G317" s="23" t="s">
        <v>187</v>
      </c>
    </row>
    <row r="318" spans="1:7" ht="17.100000000000001" customHeight="1" x14ac:dyDescent="0.3">
      <c r="A318" s="20" t="s">
        <v>185</v>
      </c>
      <c r="B318" s="20" t="s">
        <v>38</v>
      </c>
      <c r="C318" s="20" t="s">
        <v>83</v>
      </c>
      <c r="D318" s="20" t="s">
        <v>80</v>
      </c>
      <c r="E318" s="21" t="s">
        <v>186</v>
      </c>
      <c r="F318" s="32">
        <v>1</v>
      </c>
      <c r="G318" s="23" t="s">
        <v>187</v>
      </c>
    </row>
    <row r="319" spans="1:7" ht="17.100000000000001" customHeight="1" x14ac:dyDescent="0.3">
      <c r="A319" s="20" t="s">
        <v>185</v>
      </c>
      <c r="B319" s="20" t="s">
        <v>39</v>
      </c>
      <c r="C319" s="20" t="s">
        <v>78</v>
      </c>
      <c r="D319" s="20" t="s">
        <v>79</v>
      </c>
      <c r="E319" s="21">
        <v>648</v>
      </c>
      <c r="F319" s="32" t="s">
        <v>186</v>
      </c>
      <c r="G319" s="23" t="s">
        <v>186</v>
      </c>
    </row>
    <row r="320" spans="1:7" ht="17.100000000000001" customHeight="1" x14ac:dyDescent="0.3">
      <c r="A320" s="20" t="s">
        <v>185</v>
      </c>
      <c r="B320" s="20" t="s">
        <v>39</v>
      </c>
      <c r="C320" s="20" t="s">
        <v>78</v>
      </c>
      <c r="D320" s="20" t="s">
        <v>80</v>
      </c>
      <c r="E320" s="21">
        <v>667</v>
      </c>
      <c r="F320" s="32" t="s">
        <v>186</v>
      </c>
      <c r="G320" s="23" t="s">
        <v>186</v>
      </c>
    </row>
    <row r="321" spans="1:7" ht="17.100000000000001" customHeight="1" x14ac:dyDescent="0.3">
      <c r="A321" s="20" t="s">
        <v>185</v>
      </c>
      <c r="B321" s="20" t="s">
        <v>39</v>
      </c>
      <c r="C321" s="20" t="s">
        <v>82</v>
      </c>
      <c r="D321" s="20" t="s">
        <v>79</v>
      </c>
      <c r="E321" s="21">
        <v>76</v>
      </c>
      <c r="F321" s="32" t="s">
        <v>186</v>
      </c>
      <c r="G321" s="23" t="s">
        <v>186</v>
      </c>
    </row>
    <row r="322" spans="1:7" ht="17.100000000000001" customHeight="1" x14ac:dyDescent="0.3">
      <c r="A322" s="20" t="s">
        <v>185</v>
      </c>
      <c r="B322" s="20" t="s">
        <v>39</v>
      </c>
      <c r="C322" s="20" t="s">
        <v>82</v>
      </c>
      <c r="D322" s="20" t="s">
        <v>80</v>
      </c>
      <c r="E322" s="21">
        <v>86</v>
      </c>
      <c r="F322" s="32" t="s">
        <v>186</v>
      </c>
      <c r="G322" s="23" t="s">
        <v>186</v>
      </c>
    </row>
    <row r="323" spans="1:7" ht="17.100000000000001" customHeight="1" x14ac:dyDescent="0.3">
      <c r="A323" s="20" t="s">
        <v>185</v>
      </c>
      <c r="B323" s="20" t="s">
        <v>39</v>
      </c>
      <c r="C323" s="20" t="s">
        <v>84</v>
      </c>
      <c r="D323" s="20" t="s">
        <v>79</v>
      </c>
      <c r="E323" s="21">
        <v>163</v>
      </c>
      <c r="F323" s="32" t="s">
        <v>186</v>
      </c>
      <c r="G323" s="23" t="s">
        <v>186</v>
      </c>
    </row>
    <row r="324" spans="1:7" ht="17.100000000000001" customHeight="1" x14ac:dyDescent="0.3">
      <c r="A324" s="20" t="s">
        <v>185</v>
      </c>
      <c r="B324" s="20" t="s">
        <v>39</v>
      </c>
      <c r="C324" s="20" t="s">
        <v>84</v>
      </c>
      <c r="D324" s="20" t="s">
        <v>80</v>
      </c>
      <c r="E324" s="21">
        <v>179</v>
      </c>
      <c r="F324" s="32" t="s">
        <v>186</v>
      </c>
      <c r="G324" s="23" t="s">
        <v>186</v>
      </c>
    </row>
    <row r="325" spans="1:7" ht="17.100000000000001" customHeight="1" x14ac:dyDescent="0.3">
      <c r="A325" s="20" t="s">
        <v>185</v>
      </c>
      <c r="B325" s="20" t="s">
        <v>39</v>
      </c>
      <c r="C325" s="20" t="s">
        <v>81</v>
      </c>
      <c r="D325" s="20" t="s">
        <v>79</v>
      </c>
      <c r="E325" s="21">
        <v>853</v>
      </c>
      <c r="F325" s="32" t="s">
        <v>186</v>
      </c>
      <c r="G325" s="23" t="s">
        <v>186</v>
      </c>
    </row>
    <row r="326" spans="1:7" ht="17.100000000000001" customHeight="1" x14ac:dyDescent="0.3">
      <c r="A326" s="20" t="s">
        <v>185</v>
      </c>
      <c r="B326" s="20" t="s">
        <v>39</v>
      </c>
      <c r="C326" s="20" t="s">
        <v>81</v>
      </c>
      <c r="D326" s="20" t="s">
        <v>80</v>
      </c>
      <c r="E326" s="21">
        <v>941</v>
      </c>
      <c r="F326" s="32" t="s">
        <v>186</v>
      </c>
      <c r="G326" s="23" t="s">
        <v>186</v>
      </c>
    </row>
    <row r="327" spans="1:7" ht="17.100000000000001" customHeight="1" x14ac:dyDescent="0.3">
      <c r="A327" s="20" t="s">
        <v>185</v>
      </c>
      <c r="B327" s="20" t="s">
        <v>39</v>
      </c>
      <c r="C327" s="20" t="s">
        <v>83</v>
      </c>
      <c r="D327" s="20" t="s">
        <v>79</v>
      </c>
      <c r="E327" s="21">
        <v>85</v>
      </c>
      <c r="F327" s="32" t="s">
        <v>186</v>
      </c>
      <c r="G327" s="23" t="s">
        <v>186</v>
      </c>
    </row>
    <row r="328" spans="1:7" ht="17.100000000000001" customHeight="1" x14ac:dyDescent="0.3">
      <c r="A328" s="20" t="s">
        <v>185</v>
      </c>
      <c r="B328" s="20" t="s">
        <v>39</v>
      </c>
      <c r="C328" s="20" t="s">
        <v>83</v>
      </c>
      <c r="D328" s="20" t="s">
        <v>80</v>
      </c>
      <c r="E328" s="21">
        <v>87</v>
      </c>
      <c r="F328" s="32" t="s">
        <v>186</v>
      </c>
      <c r="G328" s="23" t="s">
        <v>186</v>
      </c>
    </row>
    <row r="329" spans="1:7" ht="17.100000000000001" customHeight="1" x14ac:dyDescent="0.3">
      <c r="A329" s="20" t="s">
        <v>185</v>
      </c>
      <c r="B329" s="20" t="s">
        <v>40</v>
      </c>
      <c r="C329" s="20" t="s">
        <v>78</v>
      </c>
      <c r="D329" s="20" t="s">
        <v>79</v>
      </c>
      <c r="E329" s="21">
        <v>708</v>
      </c>
      <c r="F329" s="32" t="s">
        <v>186</v>
      </c>
      <c r="G329" s="23" t="s">
        <v>186</v>
      </c>
    </row>
    <row r="330" spans="1:7" ht="17.100000000000001" customHeight="1" x14ac:dyDescent="0.3">
      <c r="A330" s="20" t="s">
        <v>185</v>
      </c>
      <c r="B330" s="20" t="s">
        <v>40</v>
      </c>
      <c r="C330" s="20" t="s">
        <v>78</v>
      </c>
      <c r="D330" s="20" t="s">
        <v>80</v>
      </c>
      <c r="E330" s="21">
        <v>713</v>
      </c>
      <c r="F330" s="32" t="s">
        <v>186</v>
      </c>
      <c r="G330" s="23" t="s">
        <v>186</v>
      </c>
    </row>
    <row r="331" spans="1:7" ht="17.100000000000001" customHeight="1" x14ac:dyDescent="0.3">
      <c r="A331" s="20" t="s">
        <v>185</v>
      </c>
      <c r="B331" s="20" t="s">
        <v>40</v>
      </c>
      <c r="C331" s="20" t="s">
        <v>82</v>
      </c>
      <c r="D331" s="20" t="s">
        <v>79</v>
      </c>
      <c r="E331" s="21">
        <v>155</v>
      </c>
      <c r="F331" s="32" t="s">
        <v>186</v>
      </c>
      <c r="G331" s="23" t="s">
        <v>186</v>
      </c>
    </row>
    <row r="332" spans="1:7" ht="17.100000000000001" customHeight="1" x14ac:dyDescent="0.3">
      <c r="A332" s="20" t="s">
        <v>185</v>
      </c>
      <c r="B332" s="20" t="s">
        <v>40</v>
      </c>
      <c r="C332" s="20" t="s">
        <v>82</v>
      </c>
      <c r="D332" s="20" t="s">
        <v>80</v>
      </c>
      <c r="E332" s="21">
        <v>174</v>
      </c>
      <c r="F332" s="32" t="s">
        <v>186</v>
      </c>
      <c r="G332" s="23" t="s">
        <v>186</v>
      </c>
    </row>
    <row r="333" spans="1:7" ht="17.100000000000001" customHeight="1" x14ac:dyDescent="0.3">
      <c r="A333" s="20" t="s">
        <v>185</v>
      </c>
      <c r="B333" s="20" t="s">
        <v>40</v>
      </c>
      <c r="C333" s="20" t="s">
        <v>84</v>
      </c>
      <c r="D333" s="20" t="s">
        <v>79</v>
      </c>
      <c r="E333" s="21">
        <v>280</v>
      </c>
      <c r="F333" s="32" t="s">
        <v>186</v>
      </c>
      <c r="G333" s="23" t="s">
        <v>186</v>
      </c>
    </row>
    <row r="334" spans="1:7" ht="17.100000000000001" customHeight="1" x14ac:dyDescent="0.3">
      <c r="A334" s="20" t="s">
        <v>185</v>
      </c>
      <c r="B334" s="20" t="s">
        <v>40</v>
      </c>
      <c r="C334" s="20" t="s">
        <v>84</v>
      </c>
      <c r="D334" s="20" t="s">
        <v>80</v>
      </c>
      <c r="E334" s="21">
        <v>312</v>
      </c>
      <c r="F334" s="32" t="s">
        <v>186</v>
      </c>
      <c r="G334" s="23" t="s">
        <v>186</v>
      </c>
    </row>
    <row r="335" spans="1:7" ht="17.100000000000001" customHeight="1" x14ac:dyDescent="0.3">
      <c r="A335" s="20" t="s">
        <v>185</v>
      </c>
      <c r="B335" s="20" t="s">
        <v>40</v>
      </c>
      <c r="C335" s="20" t="s">
        <v>81</v>
      </c>
      <c r="D335" s="20" t="s">
        <v>79</v>
      </c>
      <c r="E335" s="21">
        <v>1393</v>
      </c>
      <c r="F335" s="32" t="s">
        <v>186</v>
      </c>
      <c r="G335" s="23" t="s">
        <v>186</v>
      </c>
    </row>
    <row r="336" spans="1:7" ht="17.100000000000001" customHeight="1" x14ac:dyDescent="0.3">
      <c r="A336" s="20" t="s">
        <v>185</v>
      </c>
      <c r="B336" s="20" t="s">
        <v>40</v>
      </c>
      <c r="C336" s="20" t="s">
        <v>81</v>
      </c>
      <c r="D336" s="20" t="s">
        <v>80</v>
      </c>
      <c r="E336" s="21">
        <v>1290</v>
      </c>
      <c r="F336" s="32" t="s">
        <v>186</v>
      </c>
      <c r="G336" s="23" t="s">
        <v>186</v>
      </c>
    </row>
    <row r="337" spans="1:7" ht="17.100000000000001" customHeight="1" x14ac:dyDescent="0.3">
      <c r="A337" s="20" t="s">
        <v>185</v>
      </c>
      <c r="B337" s="20" t="s">
        <v>40</v>
      </c>
      <c r="C337" s="20" t="s">
        <v>83</v>
      </c>
      <c r="D337" s="20" t="s">
        <v>79</v>
      </c>
      <c r="E337" s="21">
        <v>214</v>
      </c>
      <c r="F337" s="32" t="s">
        <v>186</v>
      </c>
      <c r="G337" s="23" t="s">
        <v>186</v>
      </c>
    </row>
    <row r="338" spans="1:7" ht="17.100000000000001" customHeight="1" x14ac:dyDescent="0.3">
      <c r="A338" s="20" t="s">
        <v>185</v>
      </c>
      <c r="B338" s="20" t="s">
        <v>40</v>
      </c>
      <c r="C338" s="20" t="s">
        <v>83</v>
      </c>
      <c r="D338" s="20" t="s">
        <v>80</v>
      </c>
      <c r="E338" s="21">
        <v>168</v>
      </c>
      <c r="F338" s="32" t="s">
        <v>186</v>
      </c>
      <c r="G338" s="23" t="s">
        <v>186</v>
      </c>
    </row>
    <row r="339" spans="1:7" ht="17.100000000000001" customHeight="1" x14ac:dyDescent="0.3">
      <c r="A339" s="20" t="s">
        <v>185</v>
      </c>
      <c r="B339" s="20" t="s">
        <v>41</v>
      </c>
      <c r="C339" s="20" t="s">
        <v>78</v>
      </c>
      <c r="D339" s="20" t="s">
        <v>79</v>
      </c>
      <c r="E339" s="21">
        <v>83</v>
      </c>
      <c r="F339" s="32" t="s">
        <v>186</v>
      </c>
      <c r="G339" s="23" t="s">
        <v>186</v>
      </c>
    </row>
    <row r="340" spans="1:7" ht="17.100000000000001" customHeight="1" x14ac:dyDescent="0.3">
      <c r="A340" s="20" t="s">
        <v>185</v>
      </c>
      <c r="B340" s="20" t="s">
        <v>41</v>
      </c>
      <c r="C340" s="20" t="s">
        <v>78</v>
      </c>
      <c r="D340" s="20" t="s">
        <v>80</v>
      </c>
      <c r="E340" s="21">
        <v>94</v>
      </c>
      <c r="F340" s="32" t="s">
        <v>186</v>
      </c>
      <c r="G340" s="23" t="s">
        <v>186</v>
      </c>
    </row>
    <row r="341" spans="1:7" ht="17.100000000000001" customHeight="1" x14ac:dyDescent="0.3">
      <c r="A341" s="20" t="s">
        <v>185</v>
      </c>
      <c r="B341" s="20" t="s">
        <v>41</v>
      </c>
      <c r="C341" s="20" t="s">
        <v>82</v>
      </c>
      <c r="D341" s="20" t="s">
        <v>79</v>
      </c>
      <c r="E341" s="21">
        <v>22</v>
      </c>
      <c r="F341" s="32" t="s">
        <v>186</v>
      </c>
      <c r="G341" s="23" t="s">
        <v>186</v>
      </c>
    </row>
    <row r="342" spans="1:7" ht="17.100000000000001" customHeight="1" x14ac:dyDescent="0.3">
      <c r="A342" s="20" t="s">
        <v>185</v>
      </c>
      <c r="B342" s="20" t="s">
        <v>41</v>
      </c>
      <c r="C342" s="20" t="s">
        <v>82</v>
      </c>
      <c r="D342" s="20" t="s">
        <v>80</v>
      </c>
      <c r="E342" s="21">
        <v>21</v>
      </c>
      <c r="F342" s="32" t="s">
        <v>186</v>
      </c>
      <c r="G342" s="23" t="s">
        <v>186</v>
      </c>
    </row>
    <row r="343" spans="1:7" ht="17.100000000000001" customHeight="1" x14ac:dyDescent="0.3">
      <c r="A343" s="20" t="s">
        <v>185</v>
      </c>
      <c r="B343" s="20" t="s">
        <v>41</v>
      </c>
      <c r="C343" s="20" t="s">
        <v>84</v>
      </c>
      <c r="D343" s="20" t="s">
        <v>79</v>
      </c>
      <c r="E343" s="21">
        <v>49</v>
      </c>
      <c r="F343" s="32" t="s">
        <v>186</v>
      </c>
      <c r="G343" s="23" t="s">
        <v>186</v>
      </c>
    </row>
    <row r="344" spans="1:7" ht="17.100000000000001" customHeight="1" x14ac:dyDescent="0.3">
      <c r="A344" s="20" t="s">
        <v>185</v>
      </c>
      <c r="B344" s="20" t="s">
        <v>41</v>
      </c>
      <c r="C344" s="20" t="s">
        <v>84</v>
      </c>
      <c r="D344" s="20" t="s">
        <v>80</v>
      </c>
      <c r="E344" s="21">
        <v>66</v>
      </c>
      <c r="F344" s="32" t="s">
        <v>186</v>
      </c>
      <c r="G344" s="23" t="s">
        <v>186</v>
      </c>
    </row>
    <row r="345" spans="1:7" ht="17.100000000000001" customHeight="1" x14ac:dyDescent="0.3">
      <c r="A345" s="20" t="s">
        <v>185</v>
      </c>
      <c r="B345" s="20" t="s">
        <v>41</v>
      </c>
      <c r="C345" s="20" t="s">
        <v>81</v>
      </c>
      <c r="D345" s="20" t="s">
        <v>79</v>
      </c>
      <c r="E345" s="21">
        <v>399</v>
      </c>
      <c r="F345" s="32" t="s">
        <v>186</v>
      </c>
      <c r="G345" s="23" t="s">
        <v>186</v>
      </c>
    </row>
    <row r="346" spans="1:7" ht="17.100000000000001" customHeight="1" x14ac:dyDescent="0.3">
      <c r="A346" s="20" t="s">
        <v>185</v>
      </c>
      <c r="B346" s="20" t="s">
        <v>41</v>
      </c>
      <c r="C346" s="20" t="s">
        <v>81</v>
      </c>
      <c r="D346" s="20" t="s">
        <v>80</v>
      </c>
      <c r="E346" s="21">
        <v>492</v>
      </c>
      <c r="F346" s="32" t="s">
        <v>186</v>
      </c>
      <c r="G346" s="23" t="s">
        <v>186</v>
      </c>
    </row>
    <row r="347" spans="1:7" ht="17.100000000000001" customHeight="1" x14ac:dyDescent="0.3">
      <c r="A347" s="20" t="s">
        <v>185</v>
      </c>
      <c r="B347" s="20" t="s">
        <v>41</v>
      </c>
      <c r="C347" s="20" t="s">
        <v>83</v>
      </c>
      <c r="D347" s="20" t="s">
        <v>79</v>
      </c>
      <c r="E347" s="21">
        <v>46</v>
      </c>
      <c r="F347" s="32" t="s">
        <v>186</v>
      </c>
      <c r="G347" s="23" t="s">
        <v>186</v>
      </c>
    </row>
    <row r="348" spans="1:7" ht="17.100000000000001" customHeight="1" x14ac:dyDescent="0.3">
      <c r="A348" s="20" t="s">
        <v>185</v>
      </c>
      <c r="B348" s="20" t="s">
        <v>41</v>
      </c>
      <c r="C348" s="20" t="s">
        <v>83</v>
      </c>
      <c r="D348" s="20" t="s">
        <v>80</v>
      </c>
      <c r="E348" s="21">
        <v>49</v>
      </c>
      <c r="F348" s="32" t="s">
        <v>186</v>
      </c>
      <c r="G348" s="23" t="s">
        <v>186</v>
      </c>
    </row>
    <row r="349" spans="1:7" ht="17.100000000000001" customHeight="1" x14ac:dyDescent="0.3">
      <c r="A349" s="20" t="s">
        <v>185</v>
      </c>
      <c r="B349" s="20" t="s">
        <v>42</v>
      </c>
      <c r="C349" s="20" t="s">
        <v>78</v>
      </c>
      <c r="D349" s="20" t="s">
        <v>79</v>
      </c>
      <c r="E349" s="21">
        <v>235</v>
      </c>
      <c r="F349" s="32" t="s">
        <v>186</v>
      </c>
      <c r="G349" s="23" t="s">
        <v>186</v>
      </c>
    </row>
    <row r="350" spans="1:7" ht="17.100000000000001" customHeight="1" x14ac:dyDescent="0.3">
      <c r="A350" s="20" t="s">
        <v>185</v>
      </c>
      <c r="B350" s="20" t="s">
        <v>42</v>
      </c>
      <c r="C350" s="20" t="s">
        <v>78</v>
      </c>
      <c r="D350" s="20" t="s">
        <v>80</v>
      </c>
      <c r="E350" s="21">
        <v>285</v>
      </c>
      <c r="F350" s="32" t="s">
        <v>186</v>
      </c>
      <c r="G350" s="23" t="s">
        <v>186</v>
      </c>
    </row>
    <row r="351" spans="1:7" ht="17.100000000000001" customHeight="1" x14ac:dyDescent="0.3">
      <c r="A351" s="20" t="s">
        <v>185</v>
      </c>
      <c r="B351" s="20" t="s">
        <v>42</v>
      </c>
      <c r="C351" s="20" t="s">
        <v>82</v>
      </c>
      <c r="D351" s="20" t="s">
        <v>79</v>
      </c>
      <c r="E351" s="21">
        <v>41</v>
      </c>
      <c r="F351" s="32" t="s">
        <v>186</v>
      </c>
      <c r="G351" s="23" t="s">
        <v>186</v>
      </c>
    </row>
    <row r="352" spans="1:7" ht="17.100000000000001" customHeight="1" x14ac:dyDescent="0.3">
      <c r="A352" s="20" t="s">
        <v>185</v>
      </c>
      <c r="B352" s="20" t="s">
        <v>42</v>
      </c>
      <c r="C352" s="20" t="s">
        <v>82</v>
      </c>
      <c r="D352" s="20" t="s">
        <v>80</v>
      </c>
      <c r="E352" s="21">
        <v>49</v>
      </c>
      <c r="F352" s="32" t="s">
        <v>186</v>
      </c>
      <c r="G352" s="23" t="s">
        <v>186</v>
      </c>
    </row>
    <row r="353" spans="1:7" ht="17.100000000000001" customHeight="1" x14ac:dyDescent="0.3">
      <c r="A353" s="20" t="s">
        <v>185</v>
      </c>
      <c r="B353" s="20" t="s">
        <v>42</v>
      </c>
      <c r="C353" s="20" t="s">
        <v>84</v>
      </c>
      <c r="D353" s="20" t="s">
        <v>79</v>
      </c>
      <c r="E353" s="21">
        <v>78</v>
      </c>
      <c r="F353" s="32" t="s">
        <v>186</v>
      </c>
      <c r="G353" s="23" t="s">
        <v>186</v>
      </c>
    </row>
    <row r="354" spans="1:7" ht="17.100000000000001" customHeight="1" x14ac:dyDescent="0.3">
      <c r="A354" s="20" t="s">
        <v>185</v>
      </c>
      <c r="B354" s="20" t="s">
        <v>42</v>
      </c>
      <c r="C354" s="20" t="s">
        <v>84</v>
      </c>
      <c r="D354" s="20" t="s">
        <v>80</v>
      </c>
      <c r="E354" s="21">
        <v>67</v>
      </c>
      <c r="F354" s="32" t="s">
        <v>186</v>
      </c>
      <c r="G354" s="23" t="s">
        <v>186</v>
      </c>
    </row>
    <row r="355" spans="1:7" ht="17.100000000000001" customHeight="1" x14ac:dyDescent="0.3">
      <c r="A355" s="20" t="s">
        <v>185</v>
      </c>
      <c r="B355" s="20" t="s">
        <v>42</v>
      </c>
      <c r="C355" s="20" t="s">
        <v>81</v>
      </c>
      <c r="D355" s="20" t="s">
        <v>79</v>
      </c>
      <c r="E355" s="21">
        <v>347</v>
      </c>
      <c r="F355" s="32" t="s">
        <v>186</v>
      </c>
      <c r="G355" s="23" t="s">
        <v>186</v>
      </c>
    </row>
    <row r="356" spans="1:7" ht="17.100000000000001" customHeight="1" x14ac:dyDescent="0.3">
      <c r="A356" s="20" t="s">
        <v>185</v>
      </c>
      <c r="B356" s="20" t="s">
        <v>42</v>
      </c>
      <c r="C356" s="20" t="s">
        <v>81</v>
      </c>
      <c r="D356" s="20" t="s">
        <v>80</v>
      </c>
      <c r="E356" s="21">
        <v>417</v>
      </c>
      <c r="F356" s="32" t="s">
        <v>186</v>
      </c>
      <c r="G356" s="23" t="s">
        <v>186</v>
      </c>
    </row>
    <row r="357" spans="1:7" ht="17.100000000000001" customHeight="1" x14ac:dyDescent="0.3">
      <c r="A357" s="20" t="s">
        <v>185</v>
      </c>
      <c r="B357" s="20" t="s">
        <v>42</v>
      </c>
      <c r="C357" s="20" t="s">
        <v>83</v>
      </c>
      <c r="D357" s="20" t="s">
        <v>79</v>
      </c>
      <c r="E357" s="21">
        <v>41</v>
      </c>
      <c r="F357" s="32" t="s">
        <v>186</v>
      </c>
      <c r="G357" s="23" t="s">
        <v>186</v>
      </c>
    </row>
    <row r="358" spans="1:7" ht="17.100000000000001" customHeight="1" x14ac:dyDescent="0.3">
      <c r="A358" s="20" t="s">
        <v>185</v>
      </c>
      <c r="B358" s="20" t="s">
        <v>42</v>
      </c>
      <c r="C358" s="20" t="s">
        <v>83</v>
      </c>
      <c r="D358" s="20" t="s">
        <v>80</v>
      </c>
      <c r="E358" s="21">
        <v>41</v>
      </c>
      <c r="F358" s="32" t="s">
        <v>186</v>
      </c>
      <c r="G358" s="23" t="s">
        <v>186</v>
      </c>
    </row>
    <row r="359" spans="1:7" ht="17.100000000000001" customHeight="1" x14ac:dyDescent="0.3">
      <c r="A359" s="20" t="s">
        <v>185</v>
      </c>
      <c r="B359" s="20" t="s">
        <v>43</v>
      </c>
      <c r="C359" s="20" t="s">
        <v>78</v>
      </c>
      <c r="D359" s="20" t="s">
        <v>79</v>
      </c>
      <c r="E359" s="21">
        <v>43</v>
      </c>
      <c r="F359" s="32" t="s">
        <v>186</v>
      </c>
      <c r="G359" s="23" t="s">
        <v>186</v>
      </c>
    </row>
    <row r="360" spans="1:7" ht="17.100000000000001" customHeight="1" x14ac:dyDescent="0.3">
      <c r="A360" s="20" t="s">
        <v>185</v>
      </c>
      <c r="B360" s="20" t="s">
        <v>43</v>
      </c>
      <c r="C360" s="20" t="s">
        <v>78</v>
      </c>
      <c r="D360" s="20" t="s">
        <v>80</v>
      </c>
      <c r="E360" s="21">
        <v>35</v>
      </c>
      <c r="F360" s="32" t="s">
        <v>186</v>
      </c>
      <c r="G360" s="23" t="s">
        <v>186</v>
      </c>
    </row>
    <row r="361" spans="1:7" ht="17.100000000000001" customHeight="1" x14ac:dyDescent="0.3">
      <c r="A361" s="20" t="s">
        <v>185</v>
      </c>
      <c r="B361" s="20" t="s">
        <v>43</v>
      </c>
      <c r="C361" s="20" t="s">
        <v>82</v>
      </c>
      <c r="D361" s="20" t="s">
        <v>79</v>
      </c>
      <c r="E361" s="21" t="s">
        <v>186</v>
      </c>
      <c r="F361" s="32">
        <v>1</v>
      </c>
      <c r="G361" s="23" t="s">
        <v>187</v>
      </c>
    </row>
    <row r="362" spans="1:7" ht="17.100000000000001" customHeight="1" x14ac:dyDescent="0.3">
      <c r="A362" s="20" t="s">
        <v>185</v>
      </c>
      <c r="B362" s="20" t="s">
        <v>43</v>
      </c>
      <c r="C362" s="20" t="s">
        <v>82</v>
      </c>
      <c r="D362" s="20" t="s">
        <v>80</v>
      </c>
      <c r="E362" s="21" t="s">
        <v>186</v>
      </c>
      <c r="F362" s="32">
        <v>1</v>
      </c>
      <c r="G362" s="23" t="s">
        <v>187</v>
      </c>
    </row>
    <row r="363" spans="1:7" ht="17.100000000000001" customHeight="1" x14ac:dyDescent="0.3">
      <c r="A363" s="20" t="s">
        <v>185</v>
      </c>
      <c r="B363" s="20" t="s">
        <v>43</v>
      </c>
      <c r="C363" s="20" t="s">
        <v>84</v>
      </c>
      <c r="D363" s="20" t="s">
        <v>79</v>
      </c>
      <c r="E363" s="21">
        <v>14</v>
      </c>
      <c r="F363" s="32" t="s">
        <v>186</v>
      </c>
      <c r="G363" s="23" t="s">
        <v>186</v>
      </c>
    </row>
    <row r="364" spans="1:7" ht="17.100000000000001" customHeight="1" x14ac:dyDescent="0.3">
      <c r="A364" s="20" t="s">
        <v>185</v>
      </c>
      <c r="B364" s="20" t="s">
        <v>43</v>
      </c>
      <c r="C364" s="20" t="s">
        <v>84</v>
      </c>
      <c r="D364" s="20" t="s">
        <v>80</v>
      </c>
      <c r="E364" s="21" t="s">
        <v>186</v>
      </c>
      <c r="F364" s="32">
        <v>1</v>
      </c>
      <c r="G364" s="23" t="s">
        <v>187</v>
      </c>
    </row>
    <row r="365" spans="1:7" ht="17.100000000000001" customHeight="1" x14ac:dyDescent="0.3">
      <c r="A365" s="20" t="s">
        <v>185</v>
      </c>
      <c r="B365" s="20" t="s">
        <v>43</v>
      </c>
      <c r="C365" s="20" t="s">
        <v>81</v>
      </c>
      <c r="D365" s="20" t="s">
        <v>79</v>
      </c>
      <c r="E365" s="21">
        <v>97</v>
      </c>
      <c r="F365" s="32" t="s">
        <v>186</v>
      </c>
      <c r="G365" s="23" t="s">
        <v>186</v>
      </c>
    </row>
    <row r="366" spans="1:7" ht="17.100000000000001" customHeight="1" x14ac:dyDescent="0.3">
      <c r="A366" s="20" t="s">
        <v>185</v>
      </c>
      <c r="B366" s="20" t="s">
        <v>43</v>
      </c>
      <c r="C366" s="20" t="s">
        <v>81</v>
      </c>
      <c r="D366" s="20" t="s">
        <v>80</v>
      </c>
      <c r="E366" s="21">
        <v>106</v>
      </c>
      <c r="F366" s="32" t="s">
        <v>186</v>
      </c>
      <c r="G366" s="23" t="s">
        <v>186</v>
      </c>
    </row>
    <row r="367" spans="1:7" ht="17.100000000000001" customHeight="1" x14ac:dyDescent="0.3">
      <c r="A367" s="20" t="s">
        <v>185</v>
      </c>
      <c r="B367" s="20" t="s">
        <v>43</v>
      </c>
      <c r="C367" s="20" t="s">
        <v>83</v>
      </c>
      <c r="D367" s="20" t="s">
        <v>79</v>
      </c>
      <c r="E367" s="21" t="s">
        <v>186</v>
      </c>
      <c r="F367" s="32">
        <v>2</v>
      </c>
      <c r="G367" s="23" t="s">
        <v>188</v>
      </c>
    </row>
    <row r="368" spans="1:7" ht="17.100000000000001" customHeight="1" x14ac:dyDescent="0.3">
      <c r="A368" s="20" t="s">
        <v>185</v>
      </c>
      <c r="B368" s="20" t="s">
        <v>43</v>
      </c>
      <c r="C368" s="20" t="s">
        <v>83</v>
      </c>
      <c r="D368" s="20" t="s">
        <v>80</v>
      </c>
      <c r="E368" s="21" t="s">
        <v>186</v>
      </c>
      <c r="F368" s="32">
        <v>1</v>
      </c>
      <c r="G368" s="23" t="s">
        <v>187</v>
      </c>
    </row>
    <row r="369" spans="1:7" ht="17.100000000000001" customHeight="1" x14ac:dyDescent="0.3">
      <c r="A369" s="20" t="s">
        <v>185</v>
      </c>
      <c r="B369" s="20" t="s">
        <v>44</v>
      </c>
      <c r="C369" s="20" t="s">
        <v>78</v>
      </c>
      <c r="D369" s="20" t="s">
        <v>79</v>
      </c>
      <c r="E369" s="21">
        <v>120</v>
      </c>
      <c r="F369" s="32" t="s">
        <v>186</v>
      </c>
      <c r="G369" s="23" t="s">
        <v>186</v>
      </c>
    </row>
    <row r="370" spans="1:7" ht="17.100000000000001" customHeight="1" x14ac:dyDescent="0.3">
      <c r="A370" s="20" t="s">
        <v>185</v>
      </c>
      <c r="B370" s="20" t="s">
        <v>44</v>
      </c>
      <c r="C370" s="20" t="s">
        <v>78</v>
      </c>
      <c r="D370" s="20" t="s">
        <v>80</v>
      </c>
      <c r="E370" s="21">
        <v>116</v>
      </c>
      <c r="F370" s="32" t="s">
        <v>186</v>
      </c>
      <c r="G370" s="23" t="s">
        <v>186</v>
      </c>
    </row>
    <row r="371" spans="1:7" ht="17.100000000000001" customHeight="1" x14ac:dyDescent="0.3">
      <c r="A371" s="20" t="s">
        <v>185</v>
      </c>
      <c r="B371" s="20" t="s">
        <v>44</v>
      </c>
      <c r="C371" s="20" t="s">
        <v>82</v>
      </c>
      <c r="D371" s="20" t="s">
        <v>79</v>
      </c>
      <c r="E371" s="21">
        <v>16</v>
      </c>
      <c r="F371" s="32" t="s">
        <v>186</v>
      </c>
      <c r="G371" s="23" t="s">
        <v>186</v>
      </c>
    </row>
    <row r="372" spans="1:7" ht="17.100000000000001" customHeight="1" x14ac:dyDescent="0.3">
      <c r="A372" s="20" t="s">
        <v>185</v>
      </c>
      <c r="B372" s="20" t="s">
        <v>44</v>
      </c>
      <c r="C372" s="20" t="s">
        <v>82</v>
      </c>
      <c r="D372" s="20" t="s">
        <v>80</v>
      </c>
      <c r="E372" s="21">
        <v>15</v>
      </c>
      <c r="F372" s="32" t="s">
        <v>186</v>
      </c>
      <c r="G372" s="23" t="s">
        <v>186</v>
      </c>
    </row>
    <row r="373" spans="1:7" ht="17.100000000000001" customHeight="1" x14ac:dyDescent="0.3">
      <c r="A373" s="20" t="s">
        <v>185</v>
      </c>
      <c r="B373" s="20" t="s">
        <v>44</v>
      </c>
      <c r="C373" s="20" t="s">
        <v>84</v>
      </c>
      <c r="D373" s="20" t="s">
        <v>79</v>
      </c>
      <c r="E373" s="21">
        <v>62</v>
      </c>
      <c r="F373" s="32" t="s">
        <v>186</v>
      </c>
      <c r="G373" s="23" t="s">
        <v>186</v>
      </c>
    </row>
    <row r="374" spans="1:7" ht="17.100000000000001" customHeight="1" x14ac:dyDescent="0.3">
      <c r="A374" s="20" t="s">
        <v>185</v>
      </c>
      <c r="B374" s="20" t="s">
        <v>44</v>
      </c>
      <c r="C374" s="20" t="s">
        <v>84</v>
      </c>
      <c r="D374" s="20" t="s">
        <v>80</v>
      </c>
      <c r="E374" s="21">
        <v>68</v>
      </c>
      <c r="F374" s="32" t="s">
        <v>186</v>
      </c>
      <c r="G374" s="23" t="s">
        <v>186</v>
      </c>
    </row>
    <row r="375" spans="1:7" ht="17.100000000000001" customHeight="1" x14ac:dyDescent="0.3">
      <c r="A375" s="20" t="s">
        <v>185</v>
      </c>
      <c r="B375" s="20" t="s">
        <v>44</v>
      </c>
      <c r="C375" s="20" t="s">
        <v>81</v>
      </c>
      <c r="D375" s="20" t="s">
        <v>79</v>
      </c>
      <c r="E375" s="21">
        <v>358</v>
      </c>
      <c r="F375" s="32" t="s">
        <v>186</v>
      </c>
      <c r="G375" s="23" t="s">
        <v>186</v>
      </c>
    </row>
    <row r="376" spans="1:7" ht="17.100000000000001" customHeight="1" x14ac:dyDescent="0.3">
      <c r="A376" s="20" t="s">
        <v>185</v>
      </c>
      <c r="B376" s="20" t="s">
        <v>44</v>
      </c>
      <c r="C376" s="20" t="s">
        <v>81</v>
      </c>
      <c r="D376" s="20" t="s">
        <v>80</v>
      </c>
      <c r="E376" s="21">
        <v>423</v>
      </c>
      <c r="F376" s="32" t="s">
        <v>186</v>
      </c>
      <c r="G376" s="23" t="s">
        <v>186</v>
      </c>
    </row>
    <row r="377" spans="1:7" ht="17.100000000000001" customHeight="1" x14ac:dyDescent="0.3">
      <c r="A377" s="20" t="s">
        <v>185</v>
      </c>
      <c r="B377" s="20" t="s">
        <v>44</v>
      </c>
      <c r="C377" s="20" t="s">
        <v>83</v>
      </c>
      <c r="D377" s="20" t="s">
        <v>79</v>
      </c>
      <c r="E377" s="21">
        <v>39</v>
      </c>
      <c r="F377" s="32" t="s">
        <v>186</v>
      </c>
      <c r="G377" s="23" t="s">
        <v>186</v>
      </c>
    </row>
    <row r="378" spans="1:7" ht="17.100000000000001" customHeight="1" x14ac:dyDescent="0.3">
      <c r="A378" s="20" t="s">
        <v>185</v>
      </c>
      <c r="B378" s="20" t="s">
        <v>44</v>
      </c>
      <c r="C378" s="20" t="s">
        <v>83</v>
      </c>
      <c r="D378" s="20" t="s">
        <v>80</v>
      </c>
      <c r="E378" s="21">
        <v>30</v>
      </c>
      <c r="F378" s="32" t="s">
        <v>186</v>
      </c>
      <c r="G378" s="23" t="s">
        <v>186</v>
      </c>
    </row>
    <row r="379" spans="1:7" ht="17.100000000000001" customHeight="1" x14ac:dyDescent="0.3">
      <c r="A379" s="20" t="s">
        <v>185</v>
      </c>
      <c r="B379" s="20" t="s">
        <v>45</v>
      </c>
      <c r="C379" s="20" t="s">
        <v>78</v>
      </c>
      <c r="D379" s="20" t="s">
        <v>79</v>
      </c>
      <c r="E379" s="21">
        <v>136</v>
      </c>
      <c r="F379" s="32" t="s">
        <v>186</v>
      </c>
      <c r="G379" s="23" t="s">
        <v>186</v>
      </c>
    </row>
    <row r="380" spans="1:7" ht="17.100000000000001" customHeight="1" x14ac:dyDescent="0.3">
      <c r="A380" s="20" t="s">
        <v>185</v>
      </c>
      <c r="B380" s="20" t="s">
        <v>45</v>
      </c>
      <c r="C380" s="20" t="s">
        <v>78</v>
      </c>
      <c r="D380" s="20" t="s">
        <v>80</v>
      </c>
      <c r="E380" s="21">
        <v>180</v>
      </c>
      <c r="F380" s="32" t="s">
        <v>186</v>
      </c>
      <c r="G380" s="23" t="s">
        <v>186</v>
      </c>
    </row>
    <row r="381" spans="1:7" ht="17.100000000000001" customHeight="1" x14ac:dyDescent="0.3">
      <c r="A381" s="20" t="s">
        <v>185</v>
      </c>
      <c r="B381" s="20" t="s">
        <v>45</v>
      </c>
      <c r="C381" s="20" t="s">
        <v>82</v>
      </c>
      <c r="D381" s="20" t="s">
        <v>79</v>
      </c>
      <c r="E381" s="21">
        <v>18</v>
      </c>
      <c r="F381" s="32" t="s">
        <v>186</v>
      </c>
      <c r="G381" s="23" t="s">
        <v>186</v>
      </c>
    </row>
    <row r="382" spans="1:7" ht="17.100000000000001" customHeight="1" x14ac:dyDescent="0.3">
      <c r="A382" s="20" t="s">
        <v>185</v>
      </c>
      <c r="B382" s="20" t="s">
        <v>45</v>
      </c>
      <c r="C382" s="20" t="s">
        <v>82</v>
      </c>
      <c r="D382" s="20" t="s">
        <v>80</v>
      </c>
      <c r="E382" s="21">
        <v>18</v>
      </c>
      <c r="F382" s="32" t="s">
        <v>186</v>
      </c>
      <c r="G382" s="23" t="s">
        <v>186</v>
      </c>
    </row>
    <row r="383" spans="1:7" ht="17.100000000000001" customHeight="1" x14ac:dyDescent="0.3">
      <c r="A383" s="20" t="s">
        <v>185</v>
      </c>
      <c r="B383" s="20" t="s">
        <v>45</v>
      </c>
      <c r="C383" s="20" t="s">
        <v>84</v>
      </c>
      <c r="D383" s="20" t="s">
        <v>79</v>
      </c>
      <c r="E383" s="21">
        <v>67</v>
      </c>
      <c r="F383" s="32" t="s">
        <v>186</v>
      </c>
      <c r="G383" s="23" t="s">
        <v>186</v>
      </c>
    </row>
    <row r="384" spans="1:7" ht="17.100000000000001" customHeight="1" x14ac:dyDescent="0.3">
      <c r="A384" s="20" t="s">
        <v>185</v>
      </c>
      <c r="B384" s="20" t="s">
        <v>45</v>
      </c>
      <c r="C384" s="20" t="s">
        <v>84</v>
      </c>
      <c r="D384" s="20" t="s">
        <v>80</v>
      </c>
      <c r="E384" s="21">
        <v>43</v>
      </c>
      <c r="F384" s="32" t="s">
        <v>186</v>
      </c>
      <c r="G384" s="23" t="s">
        <v>186</v>
      </c>
    </row>
    <row r="385" spans="1:7" ht="17.100000000000001" customHeight="1" x14ac:dyDescent="0.3">
      <c r="A385" s="20" t="s">
        <v>185</v>
      </c>
      <c r="B385" s="20" t="s">
        <v>45</v>
      </c>
      <c r="C385" s="20" t="s">
        <v>81</v>
      </c>
      <c r="D385" s="20" t="s">
        <v>79</v>
      </c>
      <c r="E385" s="21">
        <v>249</v>
      </c>
      <c r="F385" s="32" t="s">
        <v>186</v>
      </c>
      <c r="G385" s="23" t="s">
        <v>186</v>
      </c>
    </row>
    <row r="386" spans="1:7" ht="17.100000000000001" customHeight="1" x14ac:dyDescent="0.3">
      <c r="A386" s="20" t="s">
        <v>185</v>
      </c>
      <c r="B386" s="20" t="s">
        <v>45</v>
      </c>
      <c r="C386" s="20" t="s">
        <v>81</v>
      </c>
      <c r="D386" s="20" t="s">
        <v>80</v>
      </c>
      <c r="E386" s="21">
        <v>311</v>
      </c>
      <c r="F386" s="32" t="s">
        <v>186</v>
      </c>
      <c r="G386" s="23" t="s">
        <v>186</v>
      </c>
    </row>
    <row r="387" spans="1:7" ht="17.100000000000001" customHeight="1" x14ac:dyDescent="0.3">
      <c r="A387" s="20" t="s">
        <v>185</v>
      </c>
      <c r="B387" s="20" t="s">
        <v>45</v>
      </c>
      <c r="C387" s="20" t="s">
        <v>83</v>
      </c>
      <c r="D387" s="20" t="s">
        <v>79</v>
      </c>
      <c r="E387" s="21">
        <v>25</v>
      </c>
      <c r="F387" s="32" t="s">
        <v>186</v>
      </c>
      <c r="G387" s="23" t="s">
        <v>186</v>
      </c>
    </row>
    <row r="388" spans="1:7" ht="17.100000000000001" customHeight="1" x14ac:dyDescent="0.3">
      <c r="A388" s="20" t="s">
        <v>185</v>
      </c>
      <c r="B388" s="20" t="s">
        <v>45</v>
      </c>
      <c r="C388" s="20" t="s">
        <v>83</v>
      </c>
      <c r="D388" s="20" t="s">
        <v>80</v>
      </c>
      <c r="E388" s="21">
        <v>19</v>
      </c>
      <c r="F388" s="32" t="s">
        <v>186</v>
      </c>
      <c r="G388" s="23" t="s">
        <v>186</v>
      </c>
    </row>
    <row r="389" spans="1:7" ht="17.100000000000001" customHeight="1" x14ac:dyDescent="0.3">
      <c r="A389" s="20" t="s">
        <v>185</v>
      </c>
      <c r="B389" s="20" t="s">
        <v>46</v>
      </c>
      <c r="C389" s="20" t="s">
        <v>78</v>
      </c>
      <c r="D389" s="20" t="s">
        <v>79</v>
      </c>
      <c r="E389" s="21">
        <v>208</v>
      </c>
      <c r="F389" s="32" t="s">
        <v>186</v>
      </c>
      <c r="G389" s="23" t="s">
        <v>186</v>
      </c>
    </row>
    <row r="390" spans="1:7" ht="17.100000000000001" customHeight="1" x14ac:dyDescent="0.3">
      <c r="A390" s="20" t="s">
        <v>185</v>
      </c>
      <c r="B390" s="20" t="s">
        <v>46</v>
      </c>
      <c r="C390" s="20" t="s">
        <v>78</v>
      </c>
      <c r="D390" s="20" t="s">
        <v>80</v>
      </c>
      <c r="E390" s="21">
        <v>252</v>
      </c>
      <c r="F390" s="32" t="s">
        <v>186</v>
      </c>
      <c r="G390" s="23" t="s">
        <v>186</v>
      </c>
    </row>
    <row r="391" spans="1:7" ht="17.100000000000001" customHeight="1" x14ac:dyDescent="0.3">
      <c r="A391" s="20" t="s">
        <v>185</v>
      </c>
      <c r="B391" s="20" t="s">
        <v>46</v>
      </c>
      <c r="C391" s="20" t="s">
        <v>82</v>
      </c>
      <c r="D391" s="20" t="s">
        <v>79</v>
      </c>
      <c r="E391" s="21">
        <v>47</v>
      </c>
      <c r="F391" s="32" t="s">
        <v>186</v>
      </c>
      <c r="G391" s="23" t="s">
        <v>186</v>
      </c>
    </row>
    <row r="392" spans="1:7" ht="17.100000000000001" customHeight="1" x14ac:dyDescent="0.3">
      <c r="A392" s="20" t="s">
        <v>185</v>
      </c>
      <c r="B392" s="20" t="s">
        <v>46</v>
      </c>
      <c r="C392" s="20" t="s">
        <v>82</v>
      </c>
      <c r="D392" s="20" t="s">
        <v>80</v>
      </c>
      <c r="E392" s="21">
        <v>66</v>
      </c>
      <c r="F392" s="32" t="s">
        <v>186</v>
      </c>
      <c r="G392" s="23" t="s">
        <v>186</v>
      </c>
    </row>
    <row r="393" spans="1:7" ht="17.100000000000001" customHeight="1" x14ac:dyDescent="0.3">
      <c r="A393" s="20" t="s">
        <v>185</v>
      </c>
      <c r="B393" s="20" t="s">
        <v>46</v>
      </c>
      <c r="C393" s="20" t="s">
        <v>84</v>
      </c>
      <c r="D393" s="20" t="s">
        <v>79</v>
      </c>
      <c r="E393" s="21">
        <v>127</v>
      </c>
      <c r="F393" s="32" t="s">
        <v>186</v>
      </c>
      <c r="G393" s="23" t="s">
        <v>186</v>
      </c>
    </row>
    <row r="394" spans="1:7" ht="17.100000000000001" customHeight="1" x14ac:dyDescent="0.3">
      <c r="A394" s="20" t="s">
        <v>185</v>
      </c>
      <c r="B394" s="20" t="s">
        <v>46</v>
      </c>
      <c r="C394" s="20" t="s">
        <v>84</v>
      </c>
      <c r="D394" s="20" t="s">
        <v>80</v>
      </c>
      <c r="E394" s="21">
        <v>124</v>
      </c>
      <c r="F394" s="32" t="s">
        <v>186</v>
      </c>
      <c r="G394" s="23" t="s">
        <v>186</v>
      </c>
    </row>
    <row r="395" spans="1:7" ht="17.100000000000001" customHeight="1" x14ac:dyDescent="0.3">
      <c r="A395" s="20" t="s">
        <v>185</v>
      </c>
      <c r="B395" s="20" t="s">
        <v>46</v>
      </c>
      <c r="C395" s="20" t="s">
        <v>81</v>
      </c>
      <c r="D395" s="20" t="s">
        <v>79</v>
      </c>
      <c r="E395" s="21">
        <v>547</v>
      </c>
      <c r="F395" s="32" t="s">
        <v>186</v>
      </c>
      <c r="G395" s="23" t="s">
        <v>186</v>
      </c>
    </row>
    <row r="396" spans="1:7" ht="17.100000000000001" customHeight="1" x14ac:dyDescent="0.3">
      <c r="A396" s="20" t="s">
        <v>185</v>
      </c>
      <c r="B396" s="20" t="s">
        <v>46</v>
      </c>
      <c r="C396" s="20" t="s">
        <v>81</v>
      </c>
      <c r="D396" s="20" t="s">
        <v>80</v>
      </c>
      <c r="E396" s="21">
        <v>604</v>
      </c>
      <c r="F396" s="32" t="s">
        <v>186</v>
      </c>
      <c r="G396" s="23" t="s">
        <v>186</v>
      </c>
    </row>
    <row r="397" spans="1:7" ht="17.100000000000001" customHeight="1" x14ac:dyDescent="0.3">
      <c r="A397" s="20" t="s">
        <v>185</v>
      </c>
      <c r="B397" s="20" t="s">
        <v>46</v>
      </c>
      <c r="C397" s="20" t="s">
        <v>83</v>
      </c>
      <c r="D397" s="20" t="s">
        <v>79</v>
      </c>
      <c r="E397" s="21">
        <v>53</v>
      </c>
      <c r="F397" s="32" t="s">
        <v>186</v>
      </c>
      <c r="G397" s="23" t="s">
        <v>186</v>
      </c>
    </row>
    <row r="398" spans="1:7" ht="17.100000000000001" customHeight="1" x14ac:dyDescent="0.3">
      <c r="A398" s="20" t="s">
        <v>185</v>
      </c>
      <c r="B398" s="20" t="s">
        <v>46</v>
      </c>
      <c r="C398" s="20" t="s">
        <v>83</v>
      </c>
      <c r="D398" s="20" t="s">
        <v>80</v>
      </c>
      <c r="E398" s="21">
        <v>49</v>
      </c>
      <c r="F398" s="32" t="s">
        <v>186</v>
      </c>
      <c r="G398" s="23" t="s">
        <v>186</v>
      </c>
    </row>
    <row r="399" spans="1:7" ht="17.100000000000001" customHeight="1" x14ac:dyDescent="0.3">
      <c r="A399" s="20" t="s">
        <v>185</v>
      </c>
      <c r="B399" s="20" t="s">
        <v>47</v>
      </c>
      <c r="C399" s="20" t="s">
        <v>78</v>
      </c>
      <c r="D399" s="20" t="s">
        <v>79</v>
      </c>
      <c r="E399" s="21">
        <v>37</v>
      </c>
      <c r="F399" s="32" t="s">
        <v>186</v>
      </c>
      <c r="G399" s="23" t="s">
        <v>186</v>
      </c>
    </row>
    <row r="400" spans="1:7" ht="17.100000000000001" customHeight="1" x14ac:dyDescent="0.3">
      <c r="A400" s="20" t="s">
        <v>185</v>
      </c>
      <c r="B400" s="20" t="s">
        <v>47</v>
      </c>
      <c r="C400" s="20" t="s">
        <v>78</v>
      </c>
      <c r="D400" s="20" t="s">
        <v>80</v>
      </c>
      <c r="E400" s="21">
        <v>54</v>
      </c>
      <c r="F400" s="32" t="s">
        <v>186</v>
      </c>
      <c r="G400" s="23" t="s">
        <v>186</v>
      </c>
    </row>
    <row r="401" spans="1:7" ht="17.100000000000001" customHeight="1" x14ac:dyDescent="0.3">
      <c r="A401" s="20" t="s">
        <v>185</v>
      </c>
      <c r="B401" s="20" t="s">
        <v>47</v>
      </c>
      <c r="C401" s="20" t="s">
        <v>82</v>
      </c>
      <c r="D401" s="20" t="s">
        <v>79</v>
      </c>
      <c r="E401" s="21" t="s">
        <v>186</v>
      </c>
      <c r="F401" s="32">
        <v>1</v>
      </c>
      <c r="G401" s="23" t="s">
        <v>187</v>
      </c>
    </row>
    <row r="402" spans="1:7" ht="17.100000000000001" customHeight="1" x14ac:dyDescent="0.3">
      <c r="A402" s="20" t="s">
        <v>185</v>
      </c>
      <c r="B402" s="20" t="s">
        <v>47</v>
      </c>
      <c r="C402" s="20" t="s">
        <v>82</v>
      </c>
      <c r="D402" s="20" t="s">
        <v>80</v>
      </c>
      <c r="E402" s="21" t="s">
        <v>186</v>
      </c>
      <c r="F402" s="32">
        <v>1</v>
      </c>
      <c r="G402" s="23" t="s">
        <v>187</v>
      </c>
    </row>
    <row r="403" spans="1:7" ht="17.100000000000001" customHeight="1" x14ac:dyDescent="0.3">
      <c r="A403" s="20" t="s">
        <v>185</v>
      </c>
      <c r="B403" s="20" t="s">
        <v>47</v>
      </c>
      <c r="C403" s="20" t="s">
        <v>84</v>
      </c>
      <c r="D403" s="20" t="s">
        <v>79</v>
      </c>
      <c r="E403" s="21">
        <v>25</v>
      </c>
      <c r="F403" s="32" t="s">
        <v>186</v>
      </c>
      <c r="G403" s="23" t="s">
        <v>186</v>
      </c>
    </row>
    <row r="404" spans="1:7" ht="17.100000000000001" customHeight="1" x14ac:dyDescent="0.3">
      <c r="A404" s="20" t="s">
        <v>185</v>
      </c>
      <c r="B404" s="20" t="s">
        <v>47</v>
      </c>
      <c r="C404" s="20" t="s">
        <v>84</v>
      </c>
      <c r="D404" s="20" t="s">
        <v>80</v>
      </c>
      <c r="E404" s="21">
        <v>14</v>
      </c>
      <c r="F404" s="32" t="s">
        <v>186</v>
      </c>
      <c r="G404" s="23" t="s">
        <v>186</v>
      </c>
    </row>
    <row r="405" spans="1:7" ht="17.100000000000001" customHeight="1" x14ac:dyDescent="0.3">
      <c r="A405" s="20" t="s">
        <v>185</v>
      </c>
      <c r="B405" s="20" t="s">
        <v>47</v>
      </c>
      <c r="C405" s="20" t="s">
        <v>81</v>
      </c>
      <c r="D405" s="20" t="s">
        <v>79</v>
      </c>
      <c r="E405" s="21">
        <v>98</v>
      </c>
      <c r="F405" s="32" t="s">
        <v>186</v>
      </c>
      <c r="G405" s="23" t="s">
        <v>186</v>
      </c>
    </row>
    <row r="406" spans="1:7" ht="17.100000000000001" customHeight="1" x14ac:dyDescent="0.3">
      <c r="A406" s="20" t="s">
        <v>185</v>
      </c>
      <c r="B406" s="20" t="s">
        <v>47</v>
      </c>
      <c r="C406" s="20" t="s">
        <v>81</v>
      </c>
      <c r="D406" s="20" t="s">
        <v>80</v>
      </c>
      <c r="E406" s="21">
        <v>118</v>
      </c>
      <c r="F406" s="32" t="s">
        <v>186</v>
      </c>
      <c r="G406" s="23" t="s">
        <v>186</v>
      </c>
    </row>
    <row r="407" spans="1:7" ht="17.100000000000001" customHeight="1" x14ac:dyDescent="0.3">
      <c r="A407" s="20" t="s">
        <v>185</v>
      </c>
      <c r="B407" s="20" t="s">
        <v>47</v>
      </c>
      <c r="C407" s="20" t="s">
        <v>83</v>
      </c>
      <c r="D407" s="20" t="s">
        <v>79</v>
      </c>
      <c r="E407" s="21" t="s">
        <v>186</v>
      </c>
      <c r="F407" s="32">
        <v>2</v>
      </c>
      <c r="G407" s="23" t="s">
        <v>188</v>
      </c>
    </row>
    <row r="408" spans="1:7" ht="17.100000000000001" customHeight="1" x14ac:dyDescent="0.3">
      <c r="A408" s="20" t="s">
        <v>185</v>
      </c>
      <c r="B408" s="20" t="s">
        <v>47</v>
      </c>
      <c r="C408" s="20" t="s">
        <v>83</v>
      </c>
      <c r="D408" s="20" t="s">
        <v>80</v>
      </c>
      <c r="E408" s="21" t="s">
        <v>186</v>
      </c>
      <c r="F408" s="32">
        <v>1</v>
      </c>
      <c r="G408" s="23" t="s">
        <v>187</v>
      </c>
    </row>
    <row r="409" spans="1:7" ht="17.100000000000001" customHeight="1" x14ac:dyDescent="0.3">
      <c r="A409" s="20" t="s">
        <v>185</v>
      </c>
      <c r="B409" s="20" t="s">
        <v>48</v>
      </c>
      <c r="C409" s="20" t="s">
        <v>78</v>
      </c>
      <c r="D409" s="20" t="s">
        <v>79</v>
      </c>
      <c r="E409" s="21">
        <v>57</v>
      </c>
      <c r="F409" s="32" t="s">
        <v>186</v>
      </c>
      <c r="G409" s="23" t="s">
        <v>186</v>
      </c>
    </row>
    <row r="410" spans="1:7" ht="17.100000000000001" customHeight="1" x14ac:dyDescent="0.3">
      <c r="A410" s="20" t="s">
        <v>185</v>
      </c>
      <c r="B410" s="20" t="s">
        <v>48</v>
      </c>
      <c r="C410" s="20" t="s">
        <v>78</v>
      </c>
      <c r="D410" s="20" t="s">
        <v>80</v>
      </c>
      <c r="E410" s="21">
        <v>59</v>
      </c>
      <c r="F410" s="32" t="s">
        <v>186</v>
      </c>
      <c r="G410" s="23" t="s">
        <v>186</v>
      </c>
    </row>
    <row r="411" spans="1:7" ht="17.100000000000001" customHeight="1" x14ac:dyDescent="0.3">
      <c r="A411" s="20" t="s">
        <v>185</v>
      </c>
      <c r="B411" s="20" t="s">
        <v>48</v>
      </c>
      <c r="C411" s="20" t="s">
        <v>82</v>
      </c>
      <c r="D411" s="20" t="s">
        <v>79</v>
      </c>
      <c r="E411" s="21" t="s">
        <v>186</v>
      </c>
      <c r="F411" s="32">
        <v>1</v>
      </c>
      <c r="G411" s="23" t="s">
        <v>187</v>
      </c>
    </row>
    <row r="412" spans="1:7" ht="17.100000000000001" customHeight="1" x14ac:dyDescent="0.3">
      <c r="A412" s="20" t="s">
        <v>185</v>
      </c>
      <c r="B412" s="20" t="s">
        <v>48</v>
      </c>
      <c r="C412" s="20" t="s">
        <v>82</v>
      </c>
      <c r="D412" s="20" t="s">
        <v>80</v>
      </c>
      <c r="E412" s="21" t="s">
        <v>186</v>
      </c>
      <c r="F412" s="32">
        <v>1</v>
      </c>
      <c r="G412" s="23" t="s">
        <v>187</v>
      </c>
    </row>
    <row r="413" spans="1:7" ht="17.100000000000001" customHeight="1" x14ac:dyDescent="0.3">
      <c r="A413" s="20" t="s">
        <v>185</v>
      </c>
      <c r="B413" s="20" t="s">
        <v>48</v>
      </c>
      <c r="C413" s="20" t="s">
        <v>84</v>
      </c>
      <c r="D413" s="20" t="s">
        <v>79</v>
      </c>
      <c r="E413" s="21" t="s">
        <v>186</v>
      </c>
      <c r="F413" s="32">
        <v>1</v>
      </c>
      <c r="G413" s="23" t="s">
        <v>187</v>
      </c>
    </row>
    <row r="414" spans="1:7" ht="17.100000000000001" customHeight="1" x14ac:dyDescent="0.3">
      <c r="A414" s="20" t="s">
        <v>185</v>
      </c>
      <c r="B414" s="20" t="s">
        <v>48</v>
      </c>
      <c r="C414" s="20" t="s">
        <v>84</v>
      </c>
      <c r="D414" s="20" t="s">
        <v>80</v>
      </c>
      <c r="E414" s="21" t="s">
        <v>186</v>
      </c>
      <c r="F414" s="32">
        <v>1</v>
      </c>
      <c r="G414" s="23" t="s">
        <v>187</v>
      </c>
    </row>
    <row r="415" spans="1:7" ht="17.100000000000001" customHeight="1" x14ac:dyDescent="0.3">
      <c r="A415" s="20" t="s">
        <v>185</v>
      </c>
      <c r="B415" s="20" t="s">
        <v>48</v>
      </c>
      <c r="C415" s="20" t="s">
        <v>81</v>
      </c>
      <c r="D415" s="20" t="s">
        <v>79</v>
      </c>
      <c r="E415" s="21">
        <v>57</v>
      </c>
      <c r="F415" s="32" t="s">
        <v>186</v>
      </c>
      <c r="G415" s="23" t="s">
        <v>186</v>
      </c>
    </row>
    <row r="416" spans="1:7" ht="17.100000000000001" customHeight="1" x14ac:dyDescent="0.3">
      <c r="A416" s="20" t="s">
        <v>185</v>
      </c>
      <c r="B416" s="20" t="s">
        <v>48</v>
      </c>
      <c r="C416" s="20" t="s">
        <v>81</v>
      </c>
      <c r="D416" s="20" t="s">
        <v>80</v>
      </c>
      <c r="E416" s="21">
        <v>66</v>
      </c>
      <c r="F416" s="32" t="s">
        <v>186</v>
      </c>
      <c r="G416" s="23" t="s">
        <v>186</v>
      </c>
    </row>
    <row r="417" spans="1:7" ht="17.100000000000001" customHeight="1" x14ac:dyDescent="0.3">
      <c r="A417" s="20" t="s">
        <v>185</v>
      </c>
      <c r="B417" s="20" t="s">
        <v>48</v>
      </c>
      <c r="C417" s="20" t="s">
        <v>83</v>
      </c>
      <c r="D417" s="20" t="s">
        <v>79</v>
      </c>
      <c r="E417" s="21">
        <v>14</v>
      </c>
      <c r="F417" s="32" t="s">
        <v>186</v>
      </c>
      <c r="G417" s="23" t="s">
        <v>186</v>
      </c>
    </row>
    <row r="418" spans="1:7" ht="17.100000000000001" customHeight="1" x14ac:dyDescent="0.3">
      <c r="A418" s="20" t="s">
        <v>185</v>
      </c>
      <c r="B418" s="20" t="s">
        <v>48</v>
      </c>
      <c r="C418" s="20" t="s">
        <v>83</v>
      </c>
      <c r="D418" s="20" t="s">
        <v>80</v>
      </c>
      <c r="E418" s="21">
        <v>11</v>
      </c>
      <c r="F418" s="32" t="s">
        <v>186</v>
      </c>
      <c r="G418" s="23" t="s">
        <v>186</v>
      </c>
    </row>
    <row r="419" spans="1:7" ht="17.100000000000001" customHeight="1" x14ac:dyDescent="0.3">
      <c r="A419" s="20" t="s">
        <v>185</v>
      </c>
      <c r="B419" s="20" t="s">
        <v>49</v>
      </c>
      <c r="C419" s="20" t="s">
        <v>78</v>
      </c>
      <c r="D419" s="20" t="s">
        <v>79</v>
      </c>
      <c r="E419" s="21" t="s">
        <v>186</v>
      </c>
      <c r="F419" s="32">
        <v>1</v>
      </c>
      <c r="G419" s="23" t="s">
        <v>187</v>
      </c>
    </row>
    <row r="420" spans="1:7" ht="17.100000000000001" customHeight="1" x14ac:dyDescent="0.3">
      <c r="A420" s="20" t="s">
        <v>185</v>
      </c>
      <c r="B420" s="20" t="s">
        <v>49</v>
      </c>
      <c r="C420" s="20" t="s">
        <v>81</v>
      </c>
      <c r="D420" s="20" t="s">
        <v>80</v>
      </c>
      <c r="E420" s="21" t="s">
        <v>186</v>
      </c>
      <c r="F420" s="32">
        <v>1</v>
      </c>
      <c r="G420" s="23" t="s">
        <v>187</v>
      </c>
    </row>
    <row r="421" spans="1:7" ht="17.100000000000001" customHeight="1" x14ac:dyDescent="0.3">
      <c r="A421" s="20" t="s">
        <v>185</v>
      </c>
      <c r="B421" s="20" t="s">
        <v>49</v>
      </c>
      <c r="C421" s="20" t="s">
        <v>83</v>
      </c>
      <c r="D421" s="20" t="s">
        <v>80</v>
      </c>
      <c r="E421" s="21" t="s">
        <v>186</v>
      </c>
      <c r="F421" s="32">
        <v>1</v>
      </c>
      <c r="G421" s="23" t="s">
        <v>187</v>
      </c>
    </row>
    <row r="422" spans="1:7" ht="17.100000000000001" customHeight="1" x14ac:dyDescent="0.3">
      <c r="A422" s="20" t="s">
        <v>185</v>
      </c>
      <c r="B422" s="20" t="s">
        <v>50</v>
      </c>
      <c r="C422" s="20" t="s">
        <v>78</v>
      </c>
      <c r="D422" s="20" t="s">
        <v>79</v>
      </c>
      <c r="E422" s="21" t="s">
        <v>186</v>
      </c>
      <c r="F422" s="32">
        <v>1</v>
      </c>
      <c r="G422" s="23" t="s">
        <v>187</v>
      </c>
    </row>
    <row r="423" spans="1:7" ht="17.100000000000001" customHeight="1" x14ac:dyDescent="0.3">
      <c r="A423" s="20" t="s">
        <v>185</v>
      </c>
      <c r="B423" s="20" t="s">
        <v>50</v>
      </c>
      <c r="C423" s="20" t="s">
        <v>78</v>
      </c>
      <c r="D423" s="20" t="s">
        <v>80</v>
      </c>
      <c r="E423" s="21">
        <v>12</v>
      </c>
      <c r="F423" s="32" t="s">
        <v>186</v>
      </c>
      <c r="G423" s="23" t="s">
        <v>186</v>
      </c>
    </row>
    <row r="424" spans="1:7" ht="17.100000000000001" customHeight="1" x14ac:dyDescent="0.3">
      <c r="A424" s="20" t="s">
        <v>185</v>
      </c>
      <c r="B424" s="20" t="s">
        <v>50</v>
      </c>
      <c r="C424" s="20" t="s">
        <v>82</v>
      </c>
      <c r="D424" s="20" t="s">
        <v>79</v>
      </c>
      <c r="E424" s="21" t="s">
        <v>186</v>
      </c>
      <c r="F424" s="32">
        <v>1</v>
      </c>
      <c r="G424" s="23" t="s">
        <v>187</v>
      </c>
    </row>
    <row r="425" spans="1:7" ht="17.100000000000001" customHeight="1" x14ac:dyDescent="0.3">
      <c r="A425" s="20" t="s">
        <v>185</v>
      </c>
      <c r="B425" s="20" t="s">
        <v>50</v>
      </c>
      <c r="C425" s="20" t="s">
        <v>82</v>
      </c>
      <c r="D425" s="20" t="s">
        <v>80</v>
      </c>
      <c r="E425" s="21" t="s">
        <v>186</v>
      </c>
      <c r="F425" s="32">
        <v>1</v>
      </c>
      <c r="G425" s="23" t="s">
        <v>187</v>
      </c>
    </row>
    <row r="426" spans="1:7" ht="17.100000000000001" customHeight="1" x14ac:dyDescent="0.3">
      <c r="A426" s="20" t="s">
        <v>185</v>
      </c>
      <c r="B426" s="20" t="s">
        <v>50</v>
      </c>
      <c r="C426" s="20" t="s">
        <v>84</v>
      </c>
      <c r="D426" s="20" t="s">
        <v>79</v>
      </c>
      <c r="E426" s="21" t="s">
        <v>186</v>
      </c>
      <c r="F426" s="32">
        <v>1</v>
      </c>
      <c r="G426" s="23" t="s">
        <v>187</v>
      </c>
    </row>
    <row r="427" spans="1:7" ht="17.100000000000001" customHeight="1" x14ac:dyDescent="0.3">
      <c r="A427" s="20" t="s">
        <v>185</v>
      </c>
      <c r="B427" s="20" t="s">
        <v>50</v>
      </c>
      <c r="C427" s="20" t="s">
        <v>84</v>
      </c>
      <c r="D427" s="20" t="s">
        <v>80</v>
      </c>
      <c r="E427" s="21" t="s">
        <v>186</v>
      </c>
      <c r="F427" s="32">
        <v>1</v>
      </c>
      <c r="G427" s="23" t="s">
        <v>187</v>
      </c>
    </row>
    <row r="428" spans="1:7" ht="17.100000000000001" customHeight="1" x14ac:dyDescent="0.3">
      <c r="A428" s="20" t="s">
        <v>185</v>
      </c>
      <c r="B428" s="20" t="s">
        <v>50</v>
      </c>
      <c r="C428" s="20" t="s">
        <v>81</v>
      </c>
      <c r="D428" s="20" t="s">
        <v>79</v>
      </c>
      <c r="E428" s="21">
        <v>12</v>
      </c>
      <c r="F428" s="32" t="s">
        <v>186</v>
      </c>
      <c r="G428" s="23" t="s">
        <v>186</v>
      </c>
    </row>
    <row r="429" spans="1:7" ht="17.100000000000001" customHeight="1" x14ac:dyDescent="0.3">
      <c r="A429" s="20" t="s">
        <v>185</v>
      </c>
      <c r="B429" s="20" t="s">
        <v>50</v>
      </c>
      <c r="C429" s="20" t="s">
        <v>81</v>
      </c>
      <c r="D429" s="20" t="s">
        <v>80</v>
      </c>
      <c r="E429" s="21">
        <v>19</v>
      </c>
      <c r="F429" s="32" t="s">
        <v>186</v>
      </c>
      <c r="G429" s="23" t="s">
        <v>186</v>
      </c>
    </row>
    <row r="430" spans="1:7" ht="17.100000000000001" customHeight="1" x14ac:dyDescent="0.3">
      <c r="A430" s="20" t="s">
        <v>185</v>
      </c>
      <c r="B430" s="20" t="s">
        <v>50</v>
      </c>
      <c r="C430" s="20" t="s">
        <v>83</v>
      </c>
      <c r="D430" s="20" t="s">
        <v>79</v>
      </c>
      <c r="E430" s="21" t="s">
        <v>186</v>
      </c>
      <c r="F430" s="32">
        <v>1</v>
      </c>
      <c r="G430" s="23" t="s">
        <v>187</v>
      </c>
    </row>
    <row r="431" spans="1:7" ht="17.100000000000001" customHeight="1" x14ac:dyDescent="0.3">
      <c r="A431" s="20" t="s">
        <v>185</v>
      </c>
      <c r="B431" s="20" t="s">
        <v>50</v>
      </c>
      <c r="C431" s="20" t="s">
        <v>83</v>
      </c>
      <c r="D431" s="20" t="s">
        <v>80</v>
      </c>
      <c r="E431" s="21" t="s">
        <v>186</v>
      </c>
      <c r="F431" s="32">
        <v>1</v>
      </c>
      <c r="G431" s="23" t="s">
        <v>187</v>
      </c>
    </row>
    <row r="432" spans="1:7" ht="17.100000000000001" customHeight="1" x14ac:dyDescent="0.3">
      <c r="A432" s="20" t="s">
        <v>185</v>
      </c>
      <c r="B432" s="20" t="s">
        <v>51</v>
      </c>
      <c r="C432" s="20" t="s">
        <v>78</v>
      </c>
      <c r="D432" s="20" t="s">
        <v>79</v>
      </c>
      <c r="E432" s="21">
        <v>84</v>
      </c>
      <c r="F432" s="32" t="s">
        <v>186</v>
      </c>
      <c r="G432" s="23" t="s">
        <v>186</v>
      </c>
    </row>
    <row r="433" spans="1:7" ht="17.100000000000001" customHeight="1" x14ac:dyDescent="0.3">
      <c r="A433" s="20" t="s">
        <v>185</v>
      </c>
      <c r="B433" s="20" t="s">
        <v>51</v>
      </c>
      <c r="C433" s="20" t="s">
        <v>78</v>
      </c>
      <c r="D433" s="20" t="s">
        <v>80</v>
      </c>
      <c r="E433" s="21">
        <v>82</v>
      </c>
      <c r="F433" s="32" t="s">
        <v>186</v>
      </c>
      <c r="G433" s="23" t="s">
        <v>186</v>
      </c>
    </row>
    <row r="434" spans="1:7" ht="17.100000000000001" customHeight="1" x14ac:dyDescent="0.3">
      <c r="A434" s="20" t="s">
        <v>185</v>
      </c>
      <c r="B434" s="20" t="s">
        <v>51</v>
      </c>
      <c r="C434" s="20" t="s">
        <v>82</v>
      </c>
      <c r="D434" s="20" t="s">
        <v>79</v>
      </c>
      <c r="E434" s="21">
        <v>19</v>
      </c>
      <c r="F434" s="32" t="s">
        <v>186</v>
      </c>
      <c r="G434" s="23" t="s">
        <v>186</v>
      </c>
    </row>
    <row r="435" spans="1:7" ht="17.100000000000001" customHeight="1" x14ac:dyDescent="0.3">
      <c r="A435" s="20" t="s">
        <v>185</v>
      </c>
      <c r="B435" s="20" t="s">
        <v>51</v>
      </c>
      <c r="C435" s="20" t="s">
        <v>82</v>
      </c>
      <c r="D435" s="20" t="s">
        <v>80</v>
      </c>
      <c r="E435" s="21">
        <v>34</v>
      </c>
      <c r="F435" s="32" t="s">
        <v>186</v>
      </c>
      <c r="G435" s="23" t="s">
        <v>186</v>
      </c>
    </row>
    <row r="436" spans="1:7" ht="17.100000000000001" customHeight="1" x14ac:dyDescent="0.3">
      <c r="A436" s="20" t="s">
        <v>185</v>
      </c>
      <c r="B436" s="20" t="s">
        <v>51</v>
      </c>
      <c r="C436" s="20" t="s">
        <v>84</v>
      </c>
      <c r="D436" s="20" t="s">
        <v>79</v>
      </c>
      <c r="E436" s="21">
        <v>29</v>
      </c>
      <c r="F436" s="32" t="s">
        <v>186</v>
      </c>
      <c r="G436" s="23" t="s">
        <v>186</v>
      </c>
    </row>
    <row r="437" spans="1:7" ht="17.100000000000001" customHeight="1" x14ac:dyDescent="0.3">
      <c r="A437" s="20" t="s">
        <v>185</v>
      </c>
      <c r="B437" s="20" t="s">
        <v>51</v>
      </c>
      <c r="C437" s="20" t="s">
        <v>84</v>
      </c>
      <c r="D437" s="20" t="s">
        <v>80</v>
      </c>
      <c r="E437" s="21">
        <v>32</v>
      </c>
      <c r="F437" s="32" t="s">
        <v>186</v>
      </c>
      <c r="G437" s="23" t="s">
        <v>186</v>
      </c>
    </row>
    <row r="438" spans="1:7" ht="17.100000000000001" customHeight="1" x14ac:dyDescent="0.3">
      <c r="A438" s="20" t="s">
        <v>185</v>
      </c>
      <c r="B438" s="20" t="s">
        <v>51</v>
      </c>
      <c r="C438" s="20" t="s">
        <v>81</v>
      </c>
      <c r="D438" s="20" t="s">
        <v>79</v>
      </c>
      <c r="E438" s="21">
        <v>170</v>
      </c>
      <c r="F438" s="32" t="s">
        <v>186</v>
      </c>
      <c r="G438" s="23" t="s">
        <v>186</v>
      </c>
    </row>
    <row r="439" spans="1:7" ht="17.100000000000001" customHeight="1" x14ac:dyDescent="0.3">
      <c r="A439" s="20" t="s">
        <v>185</v>
      </c>
      <c r="B439" s="20" t="s">
        <v>51</v>
      </c>
      <c r="C439" s="20" t="s">
        <v>81</v>
      </c>
      <c r="D439" s="20" t="s">
        <v>80</v>
      </c>
      <c r="E439" s="21">
        <v>173</v>
      </c>
      <c r="F439" s="32" t="s">
        <v>186</v>
      </c>
      <c r="G439" s="23" t="s">
        <v>186</v>
      </c>
    </row>
    <row r="440" spans="1:7" ht="17.100000000000001" customHeight="1" x14ac:dyDescent="0.3">
      <c r="A440" s="20" t="s">
        <v>185</v>
      </c>
      <c r="B440" s="20" t="s">
        <v>51</v>
      </c>
      <c r="C440" s="20" t="s">
        <v>83</v>
      </c>
      <c r="D440" s="20" t="s">
        <v>79</v>
      </c>
      <c r="E440" s="21">
        <v>24</v>
      </c>
      <c r="F440" s="32" t="s">
        <v>186</v>
      </c>
      <c r="G440" s="23" t="s">
        <v>186</v>
      </c>
    </row>
    <row r="441" spans="1:7" ht="17.100000000000001" customHeight="1" x14ac:dyDescent="0.3">
      <c r="A441" s="20" t="s">
        <v>185</v>
      </c>
      <c r="B441" s="20" t="s">
        <v>51</v>
      </c>
      <c r="C441" s="20" t="s">
        <v>83</v>
      </c>
      <c r="D441" s="20" t="s">
        <v>80</v>
      </c>
      <c r="E441" s="21">
        <v>12</v>
      </c>
      <c r="F441" s="32" t="s">
        <v>186</v>
      </c>
      <c r="G441" s="23" t="s">
        <v>186</v>
      </c>
    </row>
    <row r="442" spans="1:7" ht="17.100000000000001" customHeight="1" x14ac:dyDescent="0.3">
      <c r="A442" s="20" t="s">
        <v>185</v>
      </c>
      <c r="B442" s="20" t="s">
        <v>52</v>
      </c>
      <c r="C442" s="20" t="s">
        <v>78</v>
      </c>
      <c r="D442" s="20" t="s">
        <v>79</v>
      </c>
      <c r="E442" s="21">
        <v>105</v>
      </c>
      <c r="F442" s="32" t="s">
        <v>186</v>
      </c>
      <c r="G442" s="23" t="s">
        <v>186</v>
      </c>
    </row>
    <row r="443" spans="1:7" ht="17.100000000000001" customHeight="1" x14ac:dyDescent="0.3">
      <c r="A443" s="20" t="s">
        <v>185</v>
      </c>
      <c r="B443" s="20" t="s">
        <v>52</v>
      </c>
      <c r="C443" s="20" t="s">
        <v>78</v>
      </c>
      <c r="D443" s="20" t="s">
        <v>80</v>
      </c>
      <c r="E443" s="21">
        <v>96</v>
      </c>
      <c r="F443" s="32" t="s">
        <v>186</v>
      </c>
      <c r="G443" s="23" t="s">
        <v>186</v>
      </c>
    </row>
    <row r="444" spans="1:7" ht="17.100000000000001" customHeight="1" x14ac:dyDescent="0.3">
      <c r="A444" s="20" t="s">
        <v>185</v>
      </c>
      <c r="B444" s="20" t="s">
        <v>52</v>
      </c>
      <c r="C444" s="20" t="s">
        <v>82</v>
      </c>
      <c r="D444" s="20" t="s">
        <v>79</v>
      </c>
      <c r="E444" s="21">
        <v>13</v>
      </c>
      <c r="F444" s="32" t="s">
        <v>186</v>
      </c>
      <c r="G444" s="23" t="s">
        <v>186</v>
      </c>
    </row>
    <row r="445" spans="1:7" ht="17.100000000000001" customHeight="1" x14ac:dyDescent="0.3">
      <c r="A445" s="20" t="s">
        <v>185</v>
      </c>
      <c r="B445" s="20" t="s">
        <v>52</v>
      </c>
      <c r="C445" s="20" t="s">
        <v>82</v>
      </c>
      <c r="D445" s="20" t="s">
        <v>80</v>
      </c>
      <c r="E445" s="21">
        <v>11</v>
      </c>
      <c r="F445" s="32" t="s">
        <v>186</v>
      </c>
      <c r="G445" s="23" t="s">
        <v>186</v>
      </c>
    </row>
    <row r="446" spans="1:7" ht="17.100000000000001" customHeight="1" x14ac:dyDescent="0.3">
      <c r="A446" s="20" t="s">
        <v>185</v>
      </c>
      <c r="B446" s="20" t="s">
        <v>52</v>
      </c>
      <c r="C446" s="20" t="s">
        <v>84</v>
      </c>
      <c r="D446" s="20" t="s">
        <v>79</v>
      </c>
      <c r="E446" s="21">
        <v>50</v>
      </c>
      <c r="F446" s="32" t="s">
        <v>186</v>
      </c>
      <c r="G446" s="23" t="s">
        <v>186</v>
      </c>
    </row>
    <row r="447" spans="1:7" ht="17.100000000000001" customHeight="1" x14ac:dyDescent="0.3">
      <c r="A447" s="20" t="s">
        <v>185</v>
      </c>
      <c r="B447" s="20" t="s">
        <v>52</v>
      </c>
      <c r="C447" s="20" t="s">
        <v>84</v>
      </c>
      <c r="D447" s="20" t="s">
        <v>80</v>
      </c>
      <c r="E447" s="21">
        <v>43</v>
      </c>
      <c r="F447" s="32" t="s">
        <v>186</v>
      </c>
      <c r="G447" s="23" t="s">
        <v>186</v>
      </c>
    </row>
    <row r="448" spans="1:7" ht="17.100000000000001" customHeight="1" x14ac:dyDescent="0.3">
      <c r="A448" s="20" t="s">
        <v>185</v>
      </c>
      <c r="B448" s="20" t="s">
        <v>52</v>
      </c>
      <c r="C448" s="20" t="s">
        <v>81</v>
      </c>
      <c r="D448" s="20" t="s">
        <v>79</v>
      </c>
      <c r="E448" s="21">
        <v>174</v>
      </c>
      <c r="F448" s="32" t="s">
        <v>186</v>
      </c>
      <c r="G448" s="23" t="s">
        <v>186</v>
      </c>
    </row>
    <row r="449" spans="1:7" ht="17.100000000000001" customHeight="1" x14ac:dyDescent="0.3">
      <c r="A449" s="20" t="s">
        <v>185</v>
      </c>
      <c r="B449" s="20" t="s">
        <v>52</v>
      </c>
      <c r="C449" s="20" t="s">
        <v>81</v>
      </c>
      <c r="D449" s="20" t="s">
        <v>80</v>
      </c>
      <c r="E449" s="21">
        <v>202</v>
      </c>
      <c r="F449" s="32" t="s">
        <v>186</v>
      </c>
      <c r="G449" s="23" t="s">
        <v>186</v>
      </c>
    </row>
    <row r="450" spans="1:7" ht="17.100000000000001" customHeight="1" x14ac:dyDescent="0.3">
      <c r="A450" s="20" t="s">
        <v>185</v>
      </c>
      <c r="B450" s="20" t="s">
        <v>52</v>
      </c>
      <c r="C450" s="20" t="s">
        <v>83</v>
      </c>
      <c r="D450" s="20" t="s">
        <v>79</v>
      </c>
      <c r="E450" s="21">
        <v>20</v>
      </c>
      <c r="F450" s="32" t="s">
        <v>186</v>
      </c>
      <c r="G450" s="23" t="s">
        <v>186</v>
      </c>
    </row>
    <row r="451" spans="1:7" ht="17.100000000000001" customHeight="1" x14ac:dyDescent="0.3">
      <c r="A451" s="20" t="s">
        <v>185</v>
      </c>
      <c r="B451" s="20" t="s">
        <v>52</v>
      </c>
      <c r="C451" s="20" t="s">
        <v>83</v>
      </c>
      <c r="D451" s="20" t="s">
        <v>80</v>
      </c>
      <c r="E451" s="21">
        <v>17</v>
      </c>
      <c r="F451" s="32" t="s">
        <v>186</v>
      </c>
      <c r="G451" s="23" t="s">
        <v>186</v>
      </c>
    </row>
    <row r="452" spans="1:7" ht="17.100000000000001" customHeight="1" x14ac:dyDescent="0.3">
      <c r="A452" s="20" t="s">
        <v>185</v>
      </c>
      <c r="B452" s="20" t="s">
        <v>53</v>
      </c>
      <c r="C452" s="20" t="s">
        <v>78</v>
      </c>
      <c r="D452" s="20" t="s">
        <v>79</v>
      </c>
      <c r="E452" s="21">
        <v>94</v>
      </c>
      <c r="F452" s="32" t="s">
        <v>186</v>
      </c>
      <c r="G452" s="23" t="s">
        <v>186</v>
      </c>
    </row>
    <row r="453" spans="1:7" ht="17.100000000000001" customHeight="1" x14ac:dyDescent="0.3">
      <c r="A453" s="20" t="s">
        <v>185</v>
      </c>
      <c r="B453" s="20" t="s">
        <v>53</v>
      </c>
      <c r="C453" s="20" t="s">
        <v>78</v>
      </c>
      <c r="D453" s="20" t="s">
        <v>80</v>
      </c>
      <c r="E453" s="21">
        <v>102</v>
      </c>
      <c r="F453" s="32" t="s">
        <v>186</v>
      </c>
      <c r="G453" s="23" t="s">
        <v>186</v>
      </c>
    </row>
    <row r="454" spans="1:7" ht="17.100000000000001" customHeight="1" x14ac:dyDescent="0.3">
      <c r="A454" s="20" t="s">
        <v>185</v>
      </c>
      <c r="B454" s="20" t="s">
        <v>53</v>
      </c>
      <c r="C454" s="20" t="s">
        <v>82</v>
      </c>
      <c r="D454" s="20" t="s">
        <v>79</v>
      </c>
      <c r="E454" s="21">
        <v>22</v>
      </c>
      <c r="F454" s="32" t="s">
        <v>186</v>
      </c>
      <c r="G454" s="23" t="s">
        <v>186</v>
      </c>
    </row>
    <row r="455" spans="1:7" ht="17.100000000000001" customHeight="1" x14ac:dyDescent="0.3">
      <c r="A455" s="20" t="s">
        <v>185</v>
      </c>
      <c r="B455" s="20" t="s">
        <v>53</v>
      </c>
      <c r="C455" s="20" t="s">
        <v>82</v>
      </c>
      <c r="D455" s="20" t="s">
        <v>80</v>
      </c>
      <c r="E455" s="21">
        <v>19</v>
      </c>
      <c r="F455" s="32" t="s">
        <v>186</v>
      </c>
      <c r="G455" s="23" t="s">
        <v>186</v>
      </c>
    </row>
    <row r="456" spans="1:7" ht="17.100000000000001" customHeight="1" x14ac:dyDescent="0.3">
      <c r="A456" s="20" t="s">
        <v>185</v>
      </c>
      <c r="B456" s="20" t="s">
        <v>53</v>
      </c>
      <c r="C456" s="20" t="s">
        <v>84</v>
      </c>
      <c r="D456" s="20" t="s">
        <v>79</v>
      </c>
      <c r="E456" s="21">
        <v>41</v>
      </c>
      <c r="F456" s="32" t="s">
        <v>186</v>
      </c>
      <c r="G456" s="23" t="s">
        <v>186</v>
      </c>
    </row>
    <row r="457" spans="1:7" ht="17.100000000000001" customHeight="1" x14ac:dyDescent="0.3">
      <c r="A457" s="20" t="s">
        <v>185</v>
      </c>
      <c r="B457" s="20" t="s">
        <v>53</v>
      </c>
      <c r="C457" s="20" t="s">
        <v>84</v>
      </c>
      <c r="D457" s="20" t="s">
        <v>80</v>
      </c>
      <c r="E457" s="21">
        <v>38</v>
      </c>
      <c r="F457" s="32" t="s">
        <v>186</v>
      </c>
      <c r="G457" s="23" t="s">
        <v>186</v>
      </c>
    </row>
    <row r="458" spans="1:7" ht="17.100000000000001" customHeight="1" x14ac:dyDescent="0.3">
      <c r="A458" s="20" t="s">
        <v>185</v>
      </c>
      <c r="B458" s="20" t="s">
        <v>53</v>
      </c>
      <c r="C458" s="20" t="s">
        <v>81</v>
      </c>
      <c r="D458" s="20" t="s">
        <v>79</v>
      </c>
      <c r="E458" s="21">
        <v>135</v>
      </c>
      <c r="F458" s="32" t="s">
        <v>186</v>
      </c>
      <c r="G458" s="23" t="s">
        <v>186</v>
      </c>
    </row>
    <row r="459" spans="1:7" ht="17.100000000000001" customHeight="1" x14ac:dyDescent="0.3">
      <c r="A459" s="20" t="s">
        <v>185</v>
      </c>
      <c r="B459" s="20" t="s">
        <v>53</v>
      </c>
      <c r="C459" s="20" t="s">
        <v>81</v>
      </c>
      <c r="D459" s="20" t="s">
        <v>80</v>
      </c>
      <c r="E459" s="21">
        <v>176</v>
      </c>
      <c r="F459" s="32" t="s">
        <v>186</v>
      </c>
      <c r="G459" s="23" t="s">
        <v>186</v>
      </c>
    </row>
    <row r="460" spans="1:7" ht="17.100000000000001" customHeight="1" x14ac:dyDescent="0.3">
      <c r="A460" s="20" t="s">
        <v>185</v>
      </c>
      <c r="B460" s="20" t="s">
        <v>53</v>
      </c>
      <c r="C460" s="20" t="s">
        <v>83</v>
      </c>
      <c r="D460" s="20" t="s">
        <v>79</v>
      </c>
      <c r="E460" s="21">
        <v>23</v>
      </c>
      <c r="F460" s="32" t="s">
        <v>186</v>
      </c>
      <c r="G460" s="23" t="s">
        <v>186</v>
      </c>
    </row>
    <row r="461" spans="1:7" ht="17.100000000000001" customHeight="1" x14ac:dyDescent="0.3">
      <c r="A461" s="20" t="s">
        <v>185</v>
      </c>
      <c r="B461" s="20" t="s">
        <v>53</v>
      </c>
      <c r="C461" s="20" t="s">
        <v>83</v>
      </c>
      <c r="D461" s="20" t="s">
        <v>80</v>
      </c>
      <c r="E461" s="21">
        <v>21</v>
      </c>
      <c r="F461" s="32" t="s">
        <v>186</v>
      </c>
      <c r="G461" s="23" t="s">
        <v>186</v>
      </c>
    </row>
    <row r="462" spans="1:7" ht="17.100000000000001" customHeight="1" x14ac:dyDescent="0.3">
      <c r="A462" s="20" t="s">
        <v>185</v>
      </c>
      <c r="B462" s="20" t="s">
        <v>54</v>
      </c>
      <c r="C462" s="20" t="s">
        <v>78</v>
      </c>
      <c r="D462" s="20" t="s">
        <v>79</v>
      </c>
      <c r="E462" s="21">
        <v>44</v>
      </c>
      <c r="F462" s="32" t="s">
        <v>186</v>
      </c>
      <c r="G462" s="23" t="s">
        <v>186</v>
      </c>
    </row>
    <row r="463" spans="1:7" ht="17.100000000000001" customHeight="1" x14ac:dyDescent="0.3">
      <c r="A463" s="20" t="s">
        <v>185</v>
      </c>
      <c r="B463" s="20" t="s">
        <v>54</v>
      </c>
      <c r="C463" s="20" t="s">
        <v>78</v>
      </c>
      <c r="D463" s="20" t="s">
        <v>80</v>
      </c>
      <c r="E463" s="21">
        <v>34</v>
      </c>
      <c r="F463" s="32" t="s">
        <v>186</v>
      </c>
      <c r="G463" s="23" t="s">
        <v>186</v>
      </c>
    </row>
    <row r="464" spans="1:7" ht="17.100000000000001" customHeight="1" x14ac:dyDescent="0.3">
      <c r="A464" s="20" t="s">
        <v>185</v>
      </c>
      <c r="B464" s="20" t="s">
        <v>54</v>
      </c>
      <c r="C464" s="20" t="s">
        <v>82</v>
      </c>
      <c r="D464" s="20" t="s">
        <v>79</v>
      </c>
      <c r="E464" s="21" t="s">
        <v>186</v>
      </c>
      <c r="F464" s="32">
        <v>1</v>
      </c>
      <c r="G464" s="23" t="s">
        <v>187</v>
      </c>
    </row>
    <row r="465" spans="1:7" ht="17.100000000000001" customHeight="1" x14ac:dyDescent="0.3">
      <c r="A465" s="20" t="s">
        <v>185</v>
      </c>
      <c r="B465" s="20" t="s">
        <v>54</v>
      </c>
      <c r="C465" s="20" t="s">
        <v>82</v>
      </c>
      <c r="D465" s="20" t="s">
        <v>80</v>
      </c>
      <c r="E465" s="21" t="s">
        <v>186</v>
      </c>
      <c r="F465" s="32">
        <v>1</v>
      </c>
      <c r="G465" s="23" t="s">
        <v>187</v>
      </c>
    </row>
    <row r="466" spans="1:7" ht="17.100000000000001" customHeight="1" x14ac:dyDescent="0.3">
      <c r="A466" s="20" t="s">
        <v>185</v>
      </c>
      <c r="B466" s="20" t="s">
        <v>54</v>
      </c>
      <c r="C466" s="20" t="s">
        <v>84</v>
      </c>
      <c r="D466" s="20" t="s">
        <v>79</v>
      </c>
      <c r="E466" s="21" t="s">
        <v>186</v>
      </c>
      <c r="F466" s="32">
        <v>1</v>
      </c>
      <c r="G466" s="23" t="s">
        <v>187</v>
      </c>
    </row>
    <row r="467" spans="1:7" ht="17.100000000000001" customHeight="1" x14ac:dyDescent="0.3">
      <c r="A467" s="20" t="s">
        <v>185</v>
      </c>
      <c r="B467" s="20" t="s">
        <v>54</v>
      </c>
      <c r="C467" s="20" t="s">
        <v>84</v>
      </c>
      <c r="D467" s="20" t="s">
        <v>80</v>
      </c>
      <c r="E467" s="21" t="s">
        <v>186</v>
      </c>
      <c r="F467" s="32">
        <v>1</v>
      </c>
      <c r="G467" s="23" t="s">
        <v>187</v>
      </c>
    </row>
    <row r="468" spans="1:7" ht="17.100000000000001" customHeight="1" x14ac:dyDescent="0.3">
      <c r="A468" s="20" t="s">
        <v>185</v>
      </c>
      <c r="B468" s="20" t="s">
        <v>54</v>
      </c>
      <c r="C468" s="20" t="s">
        <v>81</v>
      </c>
      <c r="D468" s="20" t="s">
        <v>79</v>
      </c>
      <c r="E468" s="21">
        <v>31</v>
      </c>
      <c r="F468" s="32" t="s">
        <v>186</v>
      </c>
      <c r="G468" s="23" t="s">
        <v>186</v>
      </c>
    </row>
    <row r="469" spans="1:7" ht="17.100000000000001" customHeight="1" x14ac:dyDescent="0.3">
      <c r="A469" s="20" t="s">
        <v>185</v>
      </c>
      <c r="B469" s="20" t="s">
        <v>54</v>
      </c>
      <c r="C469" s="20" t="s">
        <v>81</v>
      </c>
      <c r="D469" s="20" t="s">
        <v>80</v>
      </c>
      <c r="E469" s="21">
        <v>44</v>
      </c>
      <c r="F469" s="32" t="s">
        <v>186</v>
      </c>
      <c r="G469" s="23" t="s">
        <v>186</v>
      </c>
    </row>
    <row r="470" spans="1:7" ht="17.100000000000001" customHeight="1" x14ac:dyDescent="0.3">
      <c r="A470" s="20" t="s">
        <v>185</v>
      </c>
      <c r="B470" s="20" t="s">
        <v>54</v>
      </c>
      <c r="C470" s="20" t="s">
        <v>83</v>
      </c>
      <c r="D470" s="20" t="s">
        <v>79</v>
      </c>
      <c r="E470" s="21" t="s">
        <v>186</v>
      </c>
      <c r="F470" s="32">
        <v>1</v>
      </c>
      <c r="G470" s="23" t="s">
        <v>187</v>
      </c>
    </row>
    <row r="471" spans="1:7" ht="17.100000000000001" customHeight="1" x14ac:dyDescent="0.3">
      <c r="A471" s="20" t="s">
        <v>185</v>
      </c>
      <c r="B471" s="20" t="s">
        <v>54</v>
      </c>
      <c r="C471" s="20" t="s">
        <v>83</v>
      </c>
      <c r="D471" s="20" t="s">
        <v>80</v>
      </c>
      <c r="E471" s="21" t="s">
        <v>186</v>
      </c>
      <c r="F471" s="32">
        <v>1</v>
      </c>
      <c r="G471" s="23" t="s">
        <v>187</v>
      </c>
    </row>
    <row r="472" spans="1:7" ht="17.100000000000001" customHeight="1" x14ac:dyDescent="0.3">
      <c r="A472" s="20" t="s">
        <v>185</v>
      </c>
      <c r="B472" s="20" t="s">
        <v>55</v>
      </c>
      <c r="C472" s="20" t="s">
        <v>78</v>
      </c>
      <c r="D472" s="20" t="s">
        <v>79</v>
      </c>
      <c r="E472" s="21">
        <v>32</v>
      </c>
      <c r="F472" s="32" t="s">
        <v>186</v>
      </c>
      <c r="G472" s="23" t="s">
        <v>186</v>
      </c>
    </row>
    <row r="473" spans="1:7" ht="17.100000000000001" customHeight="1" x14ac:dyDescent="0.3">
      <c r="A473" s="20" t="s">
        <v>185</v>
      </c>
      <c r="B473" s="20" t="s">
        <v>55</v>
      </c>
      <c r="C473" s="20" t="s">
        <v>78</v>
      </c>
      <c r="D473" s="20" t="s">
        <v>80</v>
      </c>
      <c r="E473" s="21">
        <v>17</v>
      </c>
      <c r="F473" s="32" t="s">
        <v>186</v>
      </c>
      <c r="G473" s="23" t="s">
        <v>186</v>
      </c>
    </row>
    <row r="474" spans="1:7" ht="17.100000000000001" customHeight="1" x14ac:dyDescent="0.3">
      <c r="A474" s="20" t="s">
        <v>185</v>
      </c>
      <c r="B474" s="20" t="s">
        <v>55</v>
      </c>
      <c r="C474" s="20" t="s">
        <v>82</v>
      </c>
      <c r="D474" s="20" t="s">
        <v>79</v>
      </c>
      <c r="E474" s="21" t="s">
        <v>186</v>
      </c>
      <c r="F474" s="32">
        <v>1</v>
      </c>
      <c r="G474" s="23" t="s">
        <v>187</v>
      </c>
    </row>
    <row r="475" spans="1:7" ht="17.100000000000001" customHeight="1" x14ac:dyDescent="0.3">
      <c r="A475" s="20" t="s">
        <v>185</v>
      </c>
      <c r="B475" s="20" t="s">
        <v>55</v>
      </c>
      <c r="C475" s="20" t="s">
        <v>82</v>
      </c>
      <c r="D475" s="20" t="s">
        <v>80</v>
      </c>
      <c r="E475" s="21" t="s">
        <v>186</v>
      </c>
      <c r="F475" s="32">
        <v>1</v>
      </c>
      <c r="G475" s="23" t="s">
        <v>187</v>
      </c>
    </row>
    <row r="476" spans="1:7" ht="17.100000000000001" customHeight="1" x14ac:dyDescent="0.3">
      <c r="A476" s="20" t="s">
        <v>185</v>
      </c>
      <c r="B476" s="20" t="s">
        <v>55</v>
      </c>
      <c r="C476" s="20" t="s">
        <v>84</v>
      </c>
      <c r="D476" s="20" t="s">
        <v>79</v>
      </c>
      <c r="E476" s="21" t="s">
        <v>186</v>
      </c>
      <c r="F476" s="32">
        <v>1</v>
      </c>
      <c r="G476" s="23" t="s">
        <v>187</v>
      </c>
    </row>
    <row r="477" spans="1:7" ht="17.100000000000001" customHeight="1" x14ac:dyDescent="0.3">
      <c r="A477" s="20" t="s">
        <v>185</v>
      </c>
      <c r="B477" s="20" t="s">
        <v>55</v>
      </c>
      <c r="C477" s="20" t="s">
        <v>84</v>
      </c>
      <c r="D477" s="20" t="s">
        <v>80</v>
      </c>
      <c r="E477" s="21" t="s">
        <v>186</v>
      </c>
      <c r="F477" s="32">
        <v>1</v>
      </c>
      <c r="G477" s="23" t="s">
        <v>187</v>
      </c>
    </row>
    <row r="478" spans="1:7" ht="17.100000000000001" customHeight="1" x14ac:dyDescent="0.3">
      <c r="A478" s="20" t="s">
        <v>185</v>
      </c>
      <c r="B478" s="20" t="s">
        <v>55</v>
      </c>
      <c r="C478" s="20" t="s">
        <v>81</v>
      </c>
      <c r="D478" s="20" t="s">
        <v>79</v>
      </c>
      <c r="E478" s="21">
        <v>14</v>
      </c>
      <c r="F478" s="32" t="s">
        <v>186</v>
      </c>
      <c r="G478" s="23" t="s">
        <v>186</v>
      </c>
    </row>
    <row r="479" spans="1:7" ht="17.100000000000001" customHeight="1" x14ac:dyDescent="0.3">
      <c r="A479" s="20" t="s">
        <v>185</v>
      </c>
      <c r="B479" s="20" t="s">
        <v>55</v>
      </c>
      <c r="C479" s="20" t="s">
        <v>81</v>
      </c>
      <c r="D479" s="20" t="s">
        <v>80</v>
      </c>
      <c r="E479" s="21">
        <v>28</v>
      </c>
      <c r="F479" s="32" t="s">
        <v>186</v>
      </c>
      <c r="G479" s="23" t="s">
        <v>186</v>
      </c>
    </row>
    <row r="480" spans="1:7" ht="17.100000000000001" customHeight="1" x14ac:dyDescent="0.3">
      <c r="A480" s="20" t="s">
        <v>185</v>
      </c>
      <c r="B480" s="20" t="s">
        <v>55</v>
      </c>
      <c r="C480" s="20" t="s">
        <v>83</v>
      </c>
      <c r="D480" s="20" t="s">
        <v>79</v>
      </c>
      <c r="E480" s="21" t="s">
        <v>186</v>
      </c>
      <c r="F480" s="32">
        <v>1</v>
      </c>
      <c r="G480" s="23" t="s">
        <v>187</v>
      </c>
    </row>
    <row r="481" spans="1:7" ht="17.100000000000001" customHeight="1" x14ac:dyDescent="0.3">
      <c r="A481" s="20" t="s">
        <v>185</v>
      </c>
      <c r="B481" s="20" t="s">
        <v>55</v>
      </c>
      <c r="C481" s="20" t="s">
        <v>83</v>
      </c>
      <c r="D481" s="20" t="s">
        <v>80</v>
      </c>
      <c r="E481" s="21" t="s">
        <v>186</v>
      </c>
      <c r="F481" s="32">
        <v>1</v>
      </c>
      <c r="G481" s="23" t="s">
        <v>187</v>
      </c>
    </row>
    <row r="482" spans="1:7" ht="17.100000000000001" customHeight="1" x14ac:dyDescent="0.3">
      <c r="A482" s="20" t="s">
        <v>185</v>
      </c>
      <c r="B482" s="20" t="s">
        <v>56</v>
      </c>
      <c r="C482" s="20" t="s">
        <v>78</v>
      </c>
      <c r="D482" s="20" t="s">
        <v>79</v>
      </c>
      <c r="E482" s="21" t="s">
        <v>186</v>
      </c>
      <c r="F482" s="32">
        <v>1</v>
      </c>
      <c r="G482" s="23" t="s">
        <v>187</v>
      </c>
    </row>
    <row r="483" spans="1:7" ht="17.100000000000001" customHeight="1" x14ac:dyDescent="0.3">
      <c r="A483" s="20" t="s">
        <v>185</v>
      </c>
      <c r="B483" s="20" t="s">
        <v>56</v>
      </c>
      <c r="C483" s="20" t="s">
        <v>78</v>
      </c>
      <c r="D483" s="20" t="s">
        <v>80</v>
      </c>
      <c r="E483" s="21" t="s">
        <v>186</v>
      </c>
      <c r="F483" s="32">
        <v>1</v>
      </c>
      <c r="G483" s="23" t="s">
        <v>187</v>
      </c>
    </row>
    <row r="484" spans="1:7" ht="17.100000000000001" customHeight="1" x14ac:dyDescent="0.3">
      <c r="A484" s="20" t="s">
        <v>185</v>
      </c>
      <c r="B484" s="20" t="s">
        <v>56</v>
      </c>
      <c r="C484" s="20" t="s">
        <v>84</v>
      </c>
      <c r="D484" s="20" t="s">
        <v>79</v>
      </c>
      <c r="E484" s="21" t="s">
        <v>186</v>
      </c>
      <c r="F484" s="32">
        <v>1</v>
      </c>
      <c r="G484" s="23" t="s">
        <v>187</v>
      </c>
    </row>
    <row r="485" spans="1:7" ht="17.100000000000001" customHeight="1" x14ac:dyDescent="0.3">
      <c r="A485" s="20" t="s">
        <v>185</v>
      </c>
      <c r="B485" s="20" t="s">
        <v>56</v>
      </c>
      <c r="C485" s="20" t="s">
        <v>81</v>
      </c>
      <c r="D485" s="20" t="s">
        <v>79</v>
      </c>
      <c r="E485" s="21" t="s">
        <v>186</v>
      </c>
      <c r="F485" s="32">
        <v>1</v>
      </c>
      <c r="G485" s="23" t="s">
        <v>187</v>
      </c>
    </row>
    <row r="486" spans="1:7" ht="17.100000000000001" customHeight="1" x14ac:dyDescent="0.3">
      <c r="A486" s="20" t="s">
        <v>185</v>
      </c>
      <c r="B486" s="20" t="s">
        <v>56</v>
      </c>
      <c r="C486" s="20" t="s">
        <v>81</v>
      </c>
      <c r="D486" s="20" t="s">
        <v>80</v>
      </c>
      <c r="E486" s="21" t="s">
        <v>186</v>
      </c>
      <c r="F486" s="32">
        <v>1</v>
      </c>
      <c r="G486" s="23" t="s">
        <v>187</v>
      </c>
    </row>
    <row r="487" spans="1:7" ht="17.100000000000001" customHeight="1" x14ac:dyDescent="0.3">
      <c r="A487" s="20" t="s">
        <v>185</v>
      </c>
      <c r="B487" s="20" t="s">
        <v>56</v>
      </c>
      <c r="C487" s="20" t="s">
        <v>83</v>
      </c>
      <c r="D487" s="20" t="s">
        <v>79</v>
      </c>
      <c r="E487" s="21" t="s">
        <v>186</v>
      </c>
      <c r="F487" s="32">
        <v>1</v>
      </c>
      <c r="G487" s="23" t="s">
        <v>187</v>
      </c>
    </row>
    <row r="488" spans="1:7" ht="17.100000000000001" customHeight="1" x14ac:dyDescent="0.3">
      <c r="A488" s="20" t="s">
        <v>185</v>
      </c>
      <c r="B488" s="20" t="s">
        <v>56</v>
      </c>
      <c r="C488" s="20" t="s">
        <v>83</v>
      </c>
      <c r="D488" s="20" t="s">
        <v>80</v>
      </c>
      <c r="E488" s="21" t="s">
        <v>186</v>
      </c>
      <c r="F488" s="32">
        <v>1</v>
      </c>
      <c r="G488" s="23" t="s">
        <v>187</v>
      </c>
    </row>
    <row r="489" spans="1:7" ht="17.100000000000001" customHeight="1" x14ac:dyDescent="0.3">
      <c r="A489" s="20" t="s">
        <v>185</v>
      </c>
      <c r="B489" s="20" t="s">
        <v>57</v>
      </c>
      <c r="C489" s="20" t="s">
        <v>78</v>
      </c>
      <c r="D489" s="20" t="s">
        <v>79</v>
      </c>
      <c r="E489" s="21">
        <v>262</v>
      </c>
      <c r="F489" s="32" t="s">
        <v>186</v>
      </c>
      <c r="G489" s="23" t="s">
        <v>186</v>
      </c>
    </row>
    <row r="490" spans="1:7" ht="17.100000000000001" customHeight="1" x14ac:dyDescent="0.3">
      <c r="A490" s="20" t="s">
        <v>185</v>
      </c>
      <c r="B490" s="20" t="s">
        <v>57</v>
      </c>
      <c r="C490" s="20" t="s">
        <v>78</v>
      </c>
      <c r="D490" s="20" t="s">
        <v>80</v>
      </c>
      <c r="E490" s="21">
        <v>288</v>
      </c>
      <c r="F490" s="32" t="s">
        <v>186</v>
      </c>
      <c r="G490" s="23" t="s">
        <v>186</v>
      </c>
    </row>
    <row r="491" spans="1:7" ht="17.100000000000001" customHeight="1" x14ac:dyDescent="0.3">
      <c r="A491" s="20" t="s">
        <v>185</v>
      </c>
      <c r="B491" s="20" t="s">
        <v>57</v>
      </c>
      <c r="C491" s="20" t="s">
        <v>82</v>
      </c>
      <c r="D491" s="20" t="s">
        <v>79</v>
      </c>
      <c r="E491" s="21">
        <v>28</v>
      </c>
      <c r="F491" s="32" t="s">
        <v>186</v>
      </c>
      <c r="G491" s="23" t="s">
        <v>186</v>
      </c>
    </row>
    <row r="492" spans="1:7" ht="17.100000000000001" customHeight="1" x14ac:dyDescent="0.3">
      <c r="A492" s="20" t="s">
        <v>185</v>
      </c>
      <c r="B492" s="20" t="s">
        <v>57</v>
      </c>
      <c r="C492" s="20" t="s">
        <v>82</v>
      </c>
      <c r="D492" s="20" t="s">
        <v>80</v>
      </c>
      <c r="E492" s="21">
        <v>15</v>
      </c>
      <c r="F492" s="32" t="s">
        <v>186</v>
      </c>
      <c r="G492" s="23" t="s">
        <v>186</v>
      </c>
    </row>
    <row r="493" spans="1:7" ht="17.100000000000001" customHeight="1" x14ac:dyDescent="0.3">
      <c r="A493" s="20" t="s">
        <v>185</v>
      </c>
      <c r="B493" s="20" t="s">
        <v>57</v>
      </c>
      <c r="C493" s="20" t="s">
        <v>84</v>
      </c>
      <c r="D493" s="20" t="s">
        <v>79</v>
      </c>
      <c r="E493" s="21">
        <v>32</v>
      </c>
      <c r="F493" s="32" t="s">
        <v>186</v>
      </c>
      <c r="G493" s="23" t="s">
        <v>186</v>
      </c>
    </row>
    <row r="494" spans="1:7" ht="17.100000000000001" customHeight="1" x14ac:dyDescent="0.3">
      <c r="A494" s="20" t="s">
        <v>185</v>
      </c>
      <c r="B494" s="20" t="s">
        <v>57</v>
      </c>
      <c r="C494" s="20" t="s">
        <v>84</v>
      </c>
      <c r="D494" s="20" t="s">
        <v>80</v>
      </c>
      <c r="E494" s="21">
        <v>34</v>
      </c>
      <c r="F494" s="32" t="s">
        <v>186</v>
      </c>
      <c r="G494" s="23" t="s">
        <v>186</v>
      </c>
    </row>
    <row r="495" spans="1:7" ht="17.100000000000001" customHeight="1" x14ac:dyDescent="0.3">
      <c r="A495" s="20" t="s">
        <v>185</v>
      </c>
      <c r="B495" s="20" t="s">
        <v>57</v>
      </c>
      <c r="C495" s="20" t="s">
        <v>81</v>
      </c>
      <c r="D495" s="20" t="s">
        <v>79</v>
      </c>
      <c r="E495" s="21">
        <v>97</v>
      </c>
      <c r="F495" s="32" t="s">
        <v>186</v>
      </c>
      <c r="G495" s="23" t="s">
        <v>186</v>
      </c>
    </row>
    <row r="496" spans="1:7" ht="17.100000000000001" customHeight="1" x14ac:dyDescent="0.3">
      <c r="A496" s="20" t="s">
        <v>185</v>
      </c>
      <c r="B496" s="20" t="s">
        <v>57</v>
      </c>
      <c r="C496" s="20" t="s">
        <v>81</v>
      </c>
      <c r="D496" s="20" t="s">
        <v>80</v>
      </c>
      <c r="E496" s="21">
        <v>154</v>
      </c>
      <c r="F496" s="32" t="s">
        <v>186</v>
      </c>
      <c r="G496" s="23" t="s">
        <v>186</v>
      </c>
    </row>
    <row r="497" spans="1:7" ht="17.100000000000001" customHeight="1" x14ac:dyDescent="0.3">
      <c r="A497" s="20" t="s">
        <v>185</v>
      </c>
      <c r="B497" s="20" t="s">
        <v>57</v>
      </c>
      <c r="C497" s="20" t="s">
        <v>83</v>
      </c>
      <c r="D497" s="20" t="s">
        <v>79</v>
      </c>
      <c r="E497" s="21">
        <v>17</v>
      </c>
      <c r="F497" s="32" t="s">
        <v>186</v>
      </c>
      <c r="G497" s="23" t="s">
        <v>186</v>
      </c>
    </row>
    <row r="498" spans="1:7" ht="17.100000000000001" customHeight="1" x14ac:dyDescent="0.3">
      <c r="A498" s="20" t="s">
        <v>185</v>
      </c>
      <c r="B498" s="20" t="s">
        <v>57</v>
      </c>
      <c r="C498" s="20" t="s">
        <v>83</v>
      </c>
      <c r="D498" s="20" t="s">
        <v>80</v>
      </c>
      <c r="E498" s="21">
        <v>20</v>
      </c>
      <c r="F498" s="32" t="s">
        <v>186</v>
      </c>
      <c r="G498" s="23" t="s">
        <v>186</v>
      </c>
    </row>
    <row r="499" spans="1:7" ht="17.100000000000001" customHeight="1" x14ac:dyDescent="0.3">
      <c r="A499" s="20" t="s">
        <v>185</v>
      </c>
      <c r="B499" s="20" t="s">
        <v>58</v>
      </c>
      <c r="C499" s="20" t="s">
        <v>78</v>
      </c>
      <c r="D499" s="20" t="s">
        <v>79</v>
      </c>
      <c r="E499" s="21" t="s">
        <v>186</v>
      </c>
      <c r="F499" s="32">
        <v>1</v>
      </c>
      <c r="G499" s="23" t="s">
        <v>187</v>
      </c>
    </row>
    <row r="500" spans="1:7" ht="17.100000000000001" customHeight="1" x14ac:dyDescent="0.3">
      <c r="A500" s="20" t="s">
        <v>185</v>
      </c>
      <c r="B500" s="20" t="s">
        <v>58</v>
      </c>
      <c r="C500" s="20" t="s">
        <v>78</v>
      </c>
      <c r="D500" s="20" t="s">
        <v>80</v>
      </c>
      <c r="E500" s="21">
        <v>11</v>
      </c>
      <c r="F500" s="32" t="s">
        <v>186</v>
      </c>
      <c r="G500" s="23" t="s">
        <v>186</v>
      </c>
    </row>
    <row r="501" spans="1:7" ht="17.100000000000001" customHeight="1" x14ac:dyDescent="0.3">
      <c r="A501" s="20" t="s">
        <v>185</v>
      </c>
      <c r="B501" s="20" t="s">
        <v>58</v>
      </c>
      <c r="C501" s="20" t="s">
        <v>82</v>
      </c>
      <c r="D501" s="20" t="s">
        <v>79</v>
      </c>
      <c r="E501" s="21" t="s">
        <v>186</v>
      </c>
      <c r="F501" s="32">
        <v>1</v>
      </c>
      <c r="G501" s="23" t="s">
        <v>187</v>
      </c>
    </row>
    <row r="502" spans="1:7" ht="17.100000000000001" customHeight="1" x14ac:dyDescent="0.3">
      <c r="A502" s="20" t="s">
        <v>185</v>
      </c>
      <c r="B502" s="20" t="s">
        <v>58</v>
      </c>
      <c r="C502" s="20" t="s">
        <v>82</v>
      </c>
      <c r="D502" s="20" t="s">
        <v>80</v>
      </c>
      <c r="E502" s="21" t="s">
        <v>186</v>
      </c>
      <c r="F502" s="32">
        <v>1</v>
      </c>
      <c r="G502" s="23" t="s">
        <v>187</v>
      </c>
    </row>
    <row r="503" spans="1:7" ht="17.100000000000001" customHeight="1" x14ac:dyDescent="0.3">
      <c r="A503" s="20" t="s">
        <v>185</v>
      </c>
      <c r="B503" s="20" t="s">
        <v>58</v>
      </c>
      <c r="C503" s="20" t="s">
        <v>84</v>
      </c>
      <c r="D503" s="20" t="s">
        <v>79</v>
      </c>
      <c r="E503" s="21" t="s">
        <v>186</v>
      </c>
      <c r="F503" s="32">
        <v>1</v>
      </c>
      <c r="G503" s="23" t="s">
        <v>187</v>
      </c>
    </row>
    <row r="504" spans="1:7" ht="17.100000000000001" customHeight="1" x14ac:dyDescent="0.3">
      <c r="A504" s="20" t="s">
        <v>185</v>
      </c>
      <c r="B504" s="20" t="s">
        <v>58</v>
      </c>
      <c r="C504" s="20" t="s">
        <v>81</v>
      </c>
      <c r="D504" s="20" t="s">
        <v>79</v>
      </c>
      <c r="E504" s="21">
        <v>11</v>
      </c>
      <c r="F504" s="32" t="s">
        <v>186</v>
      </c>
      <c r="G504" s="23" t="s">
        <v>186</v>
      </c>
    </row>
    <row r="505" spans="1:7" ht="17.100000000000001" customHeight="1" x14ac:dyDescent="0.3">
      <c r="A505" s="20" t="s">
        <v>185</v>
      </c>
      <c r="B505" s="20" t="s">
        <v>58</v>
      </c>
      <c r="C505" s="20" t="s">
        <v>81</v>
      </c>
      <c r="D505" s="20" t="s">
        <v>80</v>
      </c>
      <c r="E505" s="21" t="s">
        <v>186</v>
      </c>
      <c r="F505" s="32">
        <v>1</v>
      </c>
      <c r="G505" s="23" t="s">
        <v>187</v>
      </c>
    </row>
    <row r="506" spans="1:7" ht="17.100000000000001" customHeight="1" x14ac:dyDescent="0.3">
      <c r="A506" s="20" t="s">
        <v>185</v>
      </c>
      <c r="B506" s="20" t="s">
        <v>58</v>
      </c>
      <c r="C506" s="20" t="s">
        <v>83</v>
      </c>
      <c r="D506" s="20" t="s">
        <v>79</v>
      </c>
      <c r="E506" s="21" t="s">
        <v>186</v>
      </c>
      <c r="F506" s="32">
        <v>1</v>
      </c>
      <c r="G506" s="23" t="s">
        <v>187</v>
      </c>
    </row>
    <row r="507" spans="1:7" ht="17.100000000000001" customHeight="1" x14ac:dyDescent="0.3">
      <c r="A507" s="20" t="s">
        <v>185</v>
      </c>
      <c r="B507" s="20" t="s">
        <v>58</v>
      </c>
      <c r="C507" s="20" t="s">
        <v>83</v>
      </c>
      <c r="D507" s="20" t="s">
        <v>80</v>
      </c>
      <c r="E507" s="21" t="s">
        <v>186</v>
      </c>
      <c r="F507" s="32">
        <v>1</v>
      </c>
      <c r="G507" s="23" t="s">
        <v>187</v>
      </c>
    </row>
    <row r="508" spans="1:7" ht="17.100000000000001" customHeight="1" x14ac:dyDescent="0.3">
      <c r="A508" s="20" t="s">
        <v>185</v>
      </c>
      <c r="B508" s="20" t="s">
        <v>59</v>
      </c>
      <c r="C508" s="20" t="s">
        <v>78</v>
      </c>
      <c r="D508" s="20" t="s">
        <v>79</v>
      </c>
      <c r="E508" s="21">
        <v>201</v>
      </c>
      <c r="F508" s="32" t="s">
        <v>186</v>
      </c>
      <c r="G508" s="23" t="s">
        <v>186</v>
      </c>
    </row>
    <row r="509" spans="1:7" ht="17.100000000000001" customHeight="1" x14ac:dyDescent="0.3">
      <c r="A509" s="20" t="s">
        <v>185</v>
      </c>
      <c r="B509" s="20" t="s">
        <v>59</v>
      </c>
      <c r="C509" s="20" t="s">
        <v>78</v>
      </c>
      <c r="D509" s="20" t="s">
        <v>80</v>
      </c>
      <c r="E509" s="21">
        <v>207</v>
      </c>
      <c r="F509" s="32" t="s">
        <v>186</v>
      </c>
      <c r="G509" s="23" t="s">
        <v>186</v>
      </c>
    </row>
    <row r="510" spans="1:7" ht="17.100000000000001" customHeight="1" x14ac:dyDescent="0.3">
      <c r="A510" s="20" t="s">
        <v>185</v>
      </c>
      <c r="B510" s="20" t="s">
        <v>59</v>
      </c>
      <c r="C510" s="20" t="s">
        <v>82</v>
      </c>
      <c r="D510" s="20" t="s">
        <v>79</v>
      </c>
      <c r="E510" s="21">
        <v>25</v>
      </c>
      <c r="F510" s="32" t="s">
        <v>186</v>
      </c>
      <c r="G510" s="23" t="s">
        <v>186</v>
      </c>
    </row>
    <row r="511" spans="1:7" ht="17.100000000000001" customHeight="1" x14ac:dyDescent="0.3">
      <c r="A511" s="20" t="s">
        <v>185</v>
      </c>
      <c r="B511" s="20" t="s">
        <v>59</v>
      </c>
      <c r="C511" s="20" t="s">
        <v>82</v>
      </c>
      <c r="D511" s="20" t="s">
        <v>80</v>
      </c>
      <c r="E511" s="21">
        <v>34</v>
      </c>
      <c r="F511" s="32" t="s">
        <v>186</v>
      </c>
      <c r="G511" s="23" t="s">
        <v>186</v>
      </c>
    </row>
    <row r="512" spans="1:7" ht="17.100000000000001" customHeight="1" x14ac:dyDescent="0.3">
      <c r="A512" s="20" t="s">
        <v>185</v>
      </c>
      <c r="B512" s="20" t="s">
        <v>59</v>
      </c>
      <c r="C512" s="20" t="s">
        <v>84</v>
      </c>
      <c r="D512" s="20" t="s">
        <v>79</v>
      </c>
      <c r="E512" s="21">
        <v>78</v>
      </c>
      <c r="F512" s="32" t="s">
        <v>186</v>
      </c>
      <c r="G512" s="23" t="s">
        <v>186</v>
      </c>
    </row>
    <row r="513" spans="1:7" ht="17.100000000000001" customHeight="1" x14ac:dyDescent="0.3">
      <c r="A513" s="20" t="s">
        <v>185</v>
      </c>
      <c r="B513" s="20" t="s">
        <v>59</v>
      </c>
      <c r="C513" s="20" t="s">
        <v>84</v>
      </c>
      <c r="D513" s="20" t="s">
        <v>80</v>
      </c>
      <c r="E513" s="21">
        <v>58</v>
      </c>
      <c r="F513" s="32" t="s">
        <v>186</v>
      </c>
      <c r="G513" s="23" t="s">
        <v>186</v>
      </c>
    </row>
    <row r="514" spans="1:7" ht="17.100000000000001" customHeight="1" x14ac:dyDescent="0.3">
      <c r="A514" s="20" t="s">
        <v>185</v>
      </c>
      <c r="B514" s="20" t="s">
        <v>59</v>
      </c>
      <c r="C514" s="20" t="s">
        <v>81</v>
      </c>
      <c r="D514" s="20" t="s">
        <v>79</v>
      </c>
      <c r="E514" s="21">
        <v>303</v>
      </c>
      <c r="F514" s="32" t="s">
        <v>186</v>
      </c>
      <c r="G514" s="23" t="s">
        <v>186</v>
      </c>
    </row>
    <row r="515" spans="1:7" ht="17.100000000000001" customHeight="1" x14ac:dyDescent="0.3">
      <c r="A515" s="20" t="s">
        <v>185</v>
      </c>
      <c r="B515" s="20" t="s">
        <v>59</v>
      </c>
      <c r="C515" s="20" t="s">
        <v>81</v>
      </c>
      <c r="D515" s="20" t="s">
        <v>80</v>
      </c>
      <c r="E515" s="21">
        <v>373</v>
      </c>
      <c r="F515" s="32" t="s">
        <v>186</v>
      </c>
      <c r="G515" s="23" t="s">
        <v>186</v>
      </c>
    </row>
    <row r="516" spans="1:7" ht="17.100000000000001" customHeight="1" x14ac:dyDescent="0.3">
      <c r="A516" s="20" t="s">
        <v>185</v>
      </c>
      <c r="B516" s="20" t="s">
        <v>59</v>
      </c>
      <c r="C516" s="20" t="s">
        <v>83</v>
      </c>
      <c r="D516" s="20" t="s">
        <v>79</v>
      </c>
      <c r="E516" s="21">
        <v>37</v>
      </c>
      <c r="F516" s="32" t="s">
        <v>186</v>
      </c>
      <c r="G516" s="23" t="s">
        <v>186</v>
      </c>
    </row>
    <row r="517" spans="1:7" ht="17.100000000000001" customHeight="1" x14ac:dyDescent="0.3">
      <c r="A517" s="20" t="s">
        <v>185</v>
      </c>
      <c r="B517" s="20" t="s">
        <v>59</v>
      </c>
      <c r="C517" s="20" t="s">
        <v>83</v>
      </c>
      <c r="D517" s="20" t="s">
        <v>80</v>
      </c>
      <c r="E517" s="21">
        <v>25</v>
      </c>
      <c r="F517" s="32" t="s">
        <v>186</v>
      </c>
      <c r="G517" s="23" t="s">
        <v>186</v>
      </c>
    </row>
    <row r="518" spans="1:7" ht="17.100000000000001" customHeight="1" x14ac:dyDescent="0.3">
      <c r="A518" s="20" t="s">
        <v>185</v>
      </c>
      <c r="B518" s="20" t="s">
        <v>60</v>
      </c>
      <c r="C518" s="20" t="s">
        <v>78</v>
      </c>
      <c r="D518" s="20" t="s">
        <v>79</v>
      </c>
      <c r="E518" s="21">
        <v>23</v>
      </c>
      <c r="F518" s="32" t="s">
        <v>186</v>
      </c>
      <c r="G518" s="23" t="s">
        <v>186</v>
      </c>
    </row>
    <row r="519" spans="1:7" ht="17.100000000000001" customHeight="1" x14ac:dyDescent="0.3">
      <c r="A519" s="20" t="s">
        <v>185</v>
      </c>
      <c r="B519" s="20" t="s">
        <v>60</v>
      </c>
      <c r="C519" s="20" t="s">
        <v>78</v>
      </c>
      <c r="D519" s="20" t="s">
        <v>80</v>
      </c>
      <c r="E519" s="21">
        <v>30</v>
      </c>
      <c r="F519" s="32" t="s">
        <v>186</v>
      </c>
      <c r="G519" s="23" t="s">
        <v>186</v>
      </c>
    </row>
    <row r="520" spans="1:7" ht="17.100000000000001" customHeight="1" x14ac:dyDescent="0.3">
      <c r="A520" s="20" t="s">
        <v>185</v>
      </c>
      <c r="B520" s="20" t="s">
        <v>60</v>
      </c>
      <c r="C520" s="20" t="s">
        <v>82</v>
      </c>
      <c r="D520" s="20" t="s">
        <v>79</v>
      </c>
      <c r="E520" s="21" t="s">
        <v>186</v>
      </c>
      <c r="F520" s="32">
        <v>2</v>
      </c>
      <c r="G520" s="23" t="s">
        <v>188</v>
      </c>
    </row>
    <row r="521" spans="1:7" ht="17.100000000000001" customHeight="1" x14ac:dyDescent="0.3">
      <c r="A521" s="20" t="s">
        <v>185</v>
      </c>
      <c r="B521" s="20" t="s">
        <v>60</v>
      </c>
      <c r="C521" s="20" t="s">
        <v>82</v>
      </c>
      <c r="D521" s="20" t="s">
        <v>80</v>
      </c>
      <c r="E521" s="21" t="s">
        <v>186</v>
      </c>
      <c r="F521" s="32">
        <v>1</v>
      </c>
      <c r="G521" s="23" t="s">
        <v>187</v>
      </c>
    </row>
    <row r="522" spans="1:7" ht="17.100000000000001" customHeight="1" x14ac:dyDescent="0.3">
      <c r="A522" s="20" t="s">
        <v>185</v>
      </c>
      <c r="B522" s="20" t="s">
        <v>60</v>
      </c>
      <c r="C522" s="20" t="s">
        <v>84</v>
      </c>
      <c r="D522" s="20" t="s">
        <v>79</v>
      </c>
      <c r="E522" s="21">
        <v>22</v>
      </c>
      <c r="F522" s="32" t="s">
        <v>186</v>
      </c>
      <c r="G522" s="23" t="s">
        <v>186</v>
      </c>
    </row>
    <row r="523" spans="1:7" ht="17.100000000000001" customHeight="1" x14ac:dyDescent="0.3">
      <c r="A523" s="20" t="s">
        <v>185</v>
      </c>
      <c r="B523" s="20" t="s">
        <v>60</v>
      </c>
      <c r="C523" s="20" t="s">
        <v>84</v>
      </c>
      <c r="D523" s="20" t="s">
        <v>80</v>
      </c>
      <c r="E523" s="21">
        <v>20</v>
      </c>
      <c r="F523" s="32" t="s">
        <v>186</v>
      </c>
      <c r="G523" s="23" t="s">
        <v>186</v>
      </c>
    </row>
    <row r="524" spans="1:7" ht="17.100000000000001" customHeight="1" x14ac:dyDescent="0.3">
      <c r="A524" s="20" t="s">
        <v>185</v>
      </c>
      <c r="B524" s="20" t="s">
        <v>60</v>
      </c>
      <c r="C524" s="20" t="s">
        <v>81</v>
      </c>
      <c r="D524" s="20" t="s">
        <v>79</v>
      </c>
      <c r="E524" s="21">
        <v>68</v>
      </c>
      <c r="F524" s="32" t="s">
        <v>186</v>
      </c>
      <c r="G524" s="23" t="s">
        <v>186</v>
      </c>
    </row>
    <row r="525" spans="1:7" ht="17.100000000000001" customHeight="1" x14ac:dyDescent="0.3">
      <c r="A525" s="20" t="s">
        <v>185</v>
      </c>
      <c r="B525" s="20" t="s">
        <v>60</v>
      </c>
      <c r="C525" s="20" t="s">
        <v>81</v>
      </c>
      <c r="D525" s="20" t="s">
        <v>80</v>
      </c>
      <c r="E525" s="21">
        <v>64</v>
      </c>
      <c r="F525" s="32" t="s">
        <v>186</v>
      </c>
      <c r="G525" s="23" t="s">
        <v>186</v>
      </c>
    </row>
    <row r="526" spans="1:7" ht="17.100000000000001" customHeight="1" x14ac:dyDescent="0.3">
      <c r="A526" s="20" t="s">
        <v>185</v>
      </c>
      <c r="B526" s="20" t="s">
        <v>60</v>
      </c>
      <c r="C526" s="20" t="s">
        <v>83</v>
      </c>
      <c r="D526" s="20" t="s">
        <v>79</v>
      </c>
      <c r="E526" s="21" t="s">
        <v>186</v>
      </c>
      <c r="F526" s="32">
        <v>1</v>
      </c>
      <c r="G526" s="23" t="s">
        <v>187</v>
      </c>
    </row>
    <row r="527" spans="1:7" ht="17.100000000000001" customHeight="1" x14ac:dyDescent="0.3">
      <c r="A527" s="20" t="s">
        <v>185</v>
      </c>
      <c r="B527" s="20" t="s">
        <v>60</v>
      </c>
      <c r="C527" s="20" t="s">
        <v>83</v>
      </c>
      <c r="D527" s="20" t="s">
        <v>80</v>
      </c>
      <c r="E527" s="21" t="s">
        <v>186</v>
      </c>
      <c r="F527" s="32">
        <v>1</v>
      </c>
      <c r="G527" s="23" t="s">
        <v>187</v>
      </c>
    </row>
    <row r="528" spans="1:7" ht="17.100000000000001" customHeight="1" x14ac:dyDescent="0.3">
      <c r="A528" s="20" t="s">
        <v>185</v>
      </c>
      <c r="B528" s="20" t="s">
        <v>61</v>
      </c>
      <c r="C528" s="20" t="s">
        <v>78</v>
      </c>
      <c r="D528" s="20" t="s">
        <v>79</v>
      </c>
      <c r="E528" s="21">
        <v>23</v>
      </c>
      <c r="F528" s="32" t="s">
        <v>186</v>
      </c>
      <c r="G528" s="23" t="s">
        <v>186</v>
      </c>
    </row>
    <row r="529" spans="1:7" ht="17.100000000000001" customHeight="1" x14ac:dyDescent="0.3">
      <c r="A529" s="20" t="s">
        <v>185</v>
      </c>
      <c r="B529" s="20" t="s">
        <v>61</v>
      </c>
      <c r="C529" s="20" t="s">
        <v>78</v>
      </c>
      <c r="D529" s="20" t="s">
        <v>80</v>
      </c>
      <c r="E529" s="21">
        <v>21</v>
      </c>
      <c r="F529" s="32" t="s">
        <v>186</v>
      </c>
      <c r="G529" s="23" t="s">
        <v>186</v>
      </c>
    </row>
    <row r="530" spans="1:7" ht="17.100000000000001" customHeight="1" x14ac:dyDescent="0.3">
      <c r="A530" s="20" t="s">
        <v>185</v>
      </c>
      <c r="B530" s="20" t="s">
        <v>61</v>
      </c>
      <c r="C530" s="20" t="s">
        <v>82</v>
      </c>
      <c r="D530" s="20" t="s">
        <v>79</v>
      </c>
      <c r="E530" s="21" t="s">
        <v>186</v>
      </c>
      <c r="F530" s="32">
        <v>1</v>
      </c>
      <c r="G530" s="23" t="s">
        <v>187</v>
      </c>
    </row>
    <row r="531" spans="1:7" ht="17.100000000000001" customHeight="1" x14ac:dyDescent="0.3">
      <c r="A531" s="20" t="s">
        <v>185</v>
      </c>
      <c r="B531" s="20" t="s">
        <v>61</v>
      </c>
      <c r="C531" s="20" t="s">
        <v>82</v>
      </c>
      <c r="D531" s="20" t="s">
        <v>80</v>
      </c>
      <c r="E531" s="21" t="s">
        <v>186</v>
      </c>
      <c r="F531" s="32">
        <v>1</v>
      </c>
      <c r="G531" s="23" t="s">
        <v>187</v>
      </c>
    </row>
    <row r="532" spans="1:7" ht="17.100000000000001" customHeight="1" x14ac:dyDescent="0.3">
      <c r="A532" s="20" t="s">
        <v>185</v>
      </c>
      <c r="B532" s="20" t="s">
        <v>61</v>
      </c>
      <c r="C532" s="20" t="s">
        <v>84</v>
      </c>
      <c r="D532" s="20" t="s">
        <v>79</v>
      </c>
      <c r="E532" s="21" t="s">
        <v>186</v>
      </c>
      <c r="F532" s="32">
        <v>1</v>
      </c>
      <c r="G532" s="23" t="s">
        <v>187</v>
      </c>
    </row>
    <row r="533" spans="1:7" ht="17.100000000000001" customHeight="1" x14ac:dyDescent="0.3">
      <c r="A533" s="20" t="s">
        <v>185</v>
      </c>
      <c r="B533" s="20" t="s">
        <v>61</v>
      </c>
      <c r="C533" s="20" t="s">
        <v>84</v>
      </c>
      <c r="D533" s="20" t="s">
        <v>80</v>
      </c>
      <c r="E533" s="21" t="s">
        <v>186</v>
      </c>
      <c r="F533" s="32">
        <v>1</v>
      </c>
      <c r="G533" s="23" t="s">
        <v>187</v>
      </c>
    </row>
    <row r="534" spans="1:7" ht="17.100000000000001" customHeight="1" x14ac:dyDescent="0.3">
      <c r="A534" s="20" t="s">
        <v>185</v>
      </c>
      <c r="B534" s="20" t="s">
        <v>61</v>
      </c>
      <c r="C534" s="20" t="s">
        <v>81</v>
      </c>
      <c r="D534" s="20" t="s">
        <v>79</v>
      </c>
      <c r="E534" s="21">
        <v>17</v>
      </c>
      <c r="F534" s="32" t="s">
        <v>186</v>
      </c>
      <c r="G534" s="23" t="s">
        <v>186</v>
      </c>
    </row>
    <row r="535" spans="1:7" ht="17.100000000000001" customHeight="1" x14ac:dyDescent="0.3">
      <c r="A535" s="20" t="s">
        <v>185</v>
      </c>
      <c r="B535" s="20" t="s">
        <v>61</v>
      </c>
      <c r="C535" s="20" t="s">
        <v>81</v>
      </c>
      <c r="D535" s="20" t="s">
        <v>80</v>
      </c>
      <c r="E535" s="21">
        <v>24</v>
      </c>
      <c r="F535" s="32" t="s">
        <v>186</v>
      </c>
      <c r="G535" s="23" t="s">
        <v>186</v>
      </c>
    </row>
    <row r="536" spans="1:7" ht="17.100000000000001" customHeight="1" x14ac:dyDescent="0.3">
      <c r="A536" s="20" t="s">
        <v>185</v>
      </c>
      <c r="B536" s="20" t="s">
        <v>61</v>
      </c>
      <c r="C536" s="20" t="s">
        <v>83</v>
      </c>
      <c r="D536" s="20" t="s">
        <v>79</v>
      </c>
      <c r="E536" s="21" t="s">
        <v>186</v>
      </c>
      <c r="F536" s="32">
        <v>1</v>
      </c>
      <c r="G536" s="23" t="s">
        <v>187</v>
      </c>
    </row>
    <row r="537" spans="1:7" ht="17.100000000000001" customHeight="1" x14ac:dyDescent="0.3">
      <c r="A537" s="20" t="s">
        <v>185</v>
      </c>
      <c r="B537" s="20" t="s">
        <v>61</v>
      </c>
      <c r="C537" s="20" t="s">
        <v>83</v>
      </c>
      <c r="D537" s="20" t="s">
        <v>80</v>
      </c>
      <c r="E537" s="21" t="s">
        <v>186</v>
      </c>
      <c r="F537" s="32">
        <v>1</v>
      </c>
      <c r="G537" s="23" t="s">
        <v>187</v>
      </c>
    </row>
    <row r="538" spans="1:7" ht="17.100000000000001" customHeight="1" x14ac:dyDescent="0.3">
      <c r="A538" s="20" t="s">
        <v>185</v>
      </c>
      <c r="B538" s="20" t="s">
        <v>62</v>
      </c>
      <c r="C538" s="20" t="s">
        <v>78</v>
      </c>
      <c r="D538" s="20" t="s">
        <v>79</v>
      </c>
      <c r="E538" s="21">
        <v>9238</v>
      </c>
      <c r="F538" s="32" t="s">
        <v>186</v>
      </c>
      <c r="G538" s="23" t="s">
        <v>186</v>
      </c>
    </row>
    <row r="539" spans="1:7" ht="17.100000000000001" customHeight="1" x14ac:dyDescent="0.3">
      <c r="A539" s="20" t="s">
        <v>185</v>
      </c>
      <c r="B539" s="20" t="s">
        <v>62</v>
      </c>
      <c r="C539" s="20" t="s">
        <v>81</v>
      </c>
      <c r="D539" s="20" t="s">
        <v>79</v>
      </c>
      <c r="E539" s="21">
        <v>15665</v>
      </c>
      <c r="F539" s="32" t="s">
        <v>186</v>
      </c>
      <c r="G539" s="23" t="s">
        <v>186</v>
      </c>
    </row>
    <row r="540" spans="1:7" ht="17.100000000000001" customHeight="1" x14ac:dyDescent="0.3">
      <c r="A540" s="20" t="s">
        <v>185</v>
      </c>
      <c r="B540" s="20" t="s">
        <v>62</v>
      </c>
      <c r="C540" s="20" t="s">
        <v>82</v>
      </c>
      <c r="D540" s="20" t="s">
        <v>79</v>
      </c>
      <c r="E540" s="21">
        <v>1575</v>
      </c>
      <c r="F540" s="32" t="s">
        <v>186</v>
      </c>
      <c r="G540" s="23" t="s">
        <v>186</v>
      </c>
    </row>
    <row r="541" spans="1:7" ht="17.100000000000001" customHeight="1" x14ac:dyDescent="0.3">
      <c r="A541" s="20" t="s">
        <v>185</v>
      </c>
      <c r="B541" s="20" t="s">
        <v>62</v>
      </c>
      <c r="C541" s="20" t="s">
        <v>83</v>
      </c>
      <c r="D541" s="20" t="s">
        <v>79</v>
      </c>
      <c r="E541" s="21">
        <v>2189</v>
      </c>
      <c r="F541" s="32" t="s">
        <v>186</v>
      </c>
      <c r="G541" s="23" t="s">
        <v>186</v>
      </c>
    </row>
    <row r="542" spans="1:7" ht="17.100000000000001" customHeight="1" x14ac:dyDescent="0.3">
      <c r="A542" s="20" t="s">
        <v>185</v>
      </c>
      <c r="B542" s="20" t="s">
        <v>62</v>
      </c>
      <c r="C542" s="20" t="s">
        <v>84</v>
      </c>
      <c r="D542" s="20" t="s">
        <v>79</v>
      </c>
      <c r="E542" s="21">
        <v>3424</v>
      </c>
      <c r="F542" s="32" t="s">
        <v>186</v>
      </c>
      <c r="G542" s="23" t="s">
        <v>186</v>
      </c>
    </row>
    <row r="543" spans="1:7" ht="17.100000000000001" customHeight="1" x14ac:dyDescent="0.3">
      <c r="A543" s="20" t="s">
        <v>185</v>
      </c>
      <c r="B543" s="20" t="s">
        <v>62</v>
      </c>
      <c r="C543" s="20" t="s">
        <v>78</v>
      </c>
      <c r="D543" s="20" t="s">
        <v>80</v>
      </c>
      <c r="E543" s="21">
        <v>9820</v>
      </c>
      <c r="F543" s="32" t="s">
        <v>186</v>
      </c>
      <c r="G543" s="23" t="s">
        <v>186</v>
      </c>
    </row>
    <row r="544" spans="1:7" ht="17.100000000000001" customHeight="1" x14ac:dyDescent="0.3">
      <c r="A544" s="20" t="s">
        <v>185</v>
      </c>
      <c r="B544" s="20" t="s">
        <v>62</v>
      </c>
      <c r="C544" s="20" t="s">
        <v>81</v>
      </c>
      <c r="D544" s="20" t="s">
        <v>80</v>
      </c>
      <c r="E544" s="21">
        <v>17936</v>
      </c>
      <c r="F544" s="32" t="s">
        <v>186</v>
      </c>
      <c r="G544" s="23" t="s">
        <v>186</v>
      </c>
    </row>
    <row r="545" spans="1:7" ht="17.100000000000001" customHeight="1" x14ac:dyDescent="0.3">
      <c r="A545" s="20" t="s">
        <v>185</v>
      </c>
      <c r="B545" s="20" t="s">
        <v>62</v>
      </c>
      <c r="C545" s="20" t="s">
        <v>82</v>
      </c>
      <c r="D545" s="20" t="s">
        <v>80</v>
      </c>
      <c r="E545" s="21">
        <v>1620</v>
      </c>
      <c r="F545" s="32" t="s">
        <v>186</v>
      </c>
      <c r="G545" s="23" t="s">
        <v>186</v>
      </c>
    </row>
    <row r="546" spans="1:7" ht="17.100000000000001" customHeight="1" x14ac:dyDescent="0.3">
      <c r="A546" s="20" t="s">
        <v>185</v>
      </c>
      <c r="B546" s="20" t="s">
        <v>62</v>
      </c>
      <c r="C546" s="20" t="s">
        <v>83</v>
      </c>
      <c r="D546" s="20" t="s">
        <v>80</v>
      </c>
      <c r="E546" s="21">
        <v>1801</v>
      </c>
      <c r="F546" s="32" t="s">
        <v>186</v>
      </c>
      <c r="G546" s="23" t="s">
        <v>186</v>
      </c>
    </row>
    <row r="547" spans="1:7" ht="17.100000000000001" customHeight="1" x14ac:dyDescent="0.3">
      <c r="A547" s="34" t="s">
        <v>185</v>
      </c>
      <c r="B547" s="34" t="s">
        <v>62</v>
      </c>
      <c r="C547" s="34" t="s">
        <v>84</v>
      </c>
      <c r="D547" s="34" t="s">
        <v>80</v>
      </c>
      <c r="E547" s="35">
        <v>3357</v>
      </c>
      <c r="F547" s="36" t="s">
        <v>186</v>
      </c>
      <c r="G547" s="30" t="s">
        <v>186</v>
      </c>
    </row>
    <row r="548" spans="1:7" ht="17.100000000000001" customHeight="1" x14ac:dyDescent="0.3">
      <c r="A548" s="31" t="s">
        <v>105</v>
      </c>
    </row>
    <row r="549" spans="1:7" ht="17.100000000000001" customHeight="1" x14ac:dyDescent="0.3">
      <c r="A549" s="31" t="s">
        <v>108</v>
      </c>
    </row>
  </sheetData>
  <sheetProtection sheet="1" objects="1" scenarios="1" selectLockedCells="1"/>
  <conditionalFormatting sqref="A4:F4 A5:G547">
    <cfRule type="expression" dxfId="15" priority="4">
      <formula>MOD(ROW(),2)=0</formula>
    </cfRule>
  </conditionalFormatting>
  <conditionalFormatting sqref="A3:G99989">
    <cfRule type="expression" dxfId="14" priority="1">
      <formula>$B3="Statewide"</formula>
    </cfRule>
  </conditionalFormatting>
  <conditionalFormatting sqref="G4:G547">
    <cfRule type="expression" dxfId="13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9" width="19.85546875" style="3" bestFit="1" customWidth="1"/>
    <col min="10" max="10" width="22.5703125" style="16" bestFit="1" customWidth="1"/>
    <col min="11" max="11" width="37.85546875" style="2" bestFit="1" customWidth="1"/>
    <col min="12" max="16384" width="11.42578125" style="2" hidden="1"/>
  </cols>
  <sheetData>
    <row r="1" spans="1:12" ht="17.100000000000001" customHeight="1" x14ac:dyDescent="0.3">
      <c r="A1" s="11" t="s">
        <v>176</v>
      </c>
      <c r="B1" s="3"/>
      <c r="E1" s="3" t="str">
        <f t="shared" ref="E1:I1" si="0">IF(AND((SUM(E4:E61)-E62)&gt;0,(SUM(E4:E61)-E62)&lt;5),"Surpress","")</f>
        <v/>
      </c>
      <c r="F1" s="3" t="str">
        <f t="shared" si="0"/>
        <v/>
      </c>
      <c r="G1" s="3" t="str">
        <f t="shared" si="0"/>
        <v/>
      </c>
      <c r="H1" s="3" t="str">
        <f t="shared" si="0"/>
        <v/>
      </c>
      <c r="I1" s="3" t="str">
        <f t="shared" si="0"/>
        <v/>
      </c>
    </row>
    <row r="2" spans="1:12" s="1" customFormat="1" ht="23.1" customHeight="1" x14ac:dyDescent="0.45">
      <c r="A2" s="13" t="s">
        <v>85</v>
      </c>
      <c r="C2" s="4"/>
      <c r="D2" s="4"/>
      <c r="E2" s="4"/>
      <c r="F2" s="4"/>
      <c r="G2" s="4"/>
      <c r="H2" s="4"/>
      <c r="I2" s="4"/>
      <c r="J2" s="17"/>
    </row>
    <row r="3" spans="1:12" ht="17.100000000000001" customHeight="1" x14ac:dyDescent="0.3">
      <c r="A3" s="42" t="s">
        <v>0</v>
      </c>
      <c r="B3" s="42" t="s">
        <v>123</v>
      </c>
      <c r="C3" s="43" t="s">
        <v>109</v>
      </c>
      <c r="D3" s="43" t="s">
        <v>86</v>
      </c>
      <c r="E3" s="43" t="s">
        <v>87</v>
      </c>
      <c r="F3" s="43" t="s">
        <v>88</v>
      </c>
      <c r="G3" s="43" t="s">
        <v>89</v>
      </c>
      <c r="H3" s="43" t="s">
        <v>66</v>
      </c>
      <c r="I3" s="43" t="s">
        <v>110</v>
      </c>
      <c r="J3" s="44" t="s">
        <v>2</v>
      </c>
      <c r="K3" s="42" t="s">
        <v>3</v>
      </c>
    </row>
    <row r="4" spans="1:12" ht="17.100000000000001" customHeight="1" x14ac:dyDescent="0.3">
      <c r="A4" s="20" t="s">
        <v>185</v>
      </c>
      <c r="B4" s="20" t="s">
        <v>4</v>
      </c>
      <c r="C4" s="21">
        <v>2732</v>
      </c>
      <c r="D4" s="21">
        <v>1636</v>
      </c>
      <c r="E4" s="21">
        <v>20</v>
      </c>
      <c r="F4" s="21">
        <v>467</v>
      </c>
      <c r="G4" s="21">
        <v>280</v>
      </c>
      <c r="H4" s="21">
        <v>329</v>
      </c>
      <c r="I4" s="21">
        <v>1620</v>
      </c>
      <c r="J4" s="32" t="s">
        <v>186</v>
      </c>
      <c r="K4" s="23" t="s">
        <v>186</v>
      </c>
      <c r="L4" s="3">
        <f>(C4)-(SUM(D4:H4))</f>
        <v>0</v>
      </c>
    </row>
    <row r="5" spans="1:12" ht="17.100000000000001" customHeight="1" x14ac:dyDescent="0.3">
      <c r="A5" s="20" t="s">
        <v>185</v>
      </c>
      <c r="B5" s="20" t="s">
        <v>5</v>
      </c>
      <c r="C5" s="21" t="s">
        <v>186</v>
      </c>
      <c r="D5" s="21">
        <v>0</v>
      </c>
      <c r="E5" s="21">
        <v>0</v>
      </c>
      <c r="F5" s="21" t="s">
        <v>186</v>
      </c>
      <c r="G5" s="21">
        <v>0</v>
      </c>
      <c r="H5" s="21" t="s">
        <v>186</v>
      </c>
      <c r="I5" s="21" t="s">
        <v>186</v>
      </c>
      <c r="J5" s="32">
        <v>1</v>
      </c>
      <c r="K5" s="23" t="s">
        <v>187</v>
      </c>
      <c r="L5" s="3" t="e">
        <f t="shared" ref="L5:L62" si="1">(C5)-(SUM(D5:H5))</f>
        <v>#VALUE!</v>
      </c>
    </row>
    <row r="6" spans="1:12" ht="17.100000000000001" customHeight="1" x14ac:dyDescent="0.3">
      <c r="A6" s="20" t="s">
        <v>185</v>
      </c>
      <c r="B6" s="20" t="s">
        <v>6</v>
      </c>
      <c r="C6" s="21">
        <v>82</v>
      </c>
      <c r="D6" s="21">
        <v>34</v>
      </c>
      <c r="E6" s="21">
        <v>0</v>
      </c>
      <c r="F6" s="21">
        <v>7</v>
      </c>
      <c r="G6" s="21">
        <v>24</v>
      </c>
      <c r="H6" s="21">
        <v>17</v>
      </c>
      <c r="I6" s="21">
        <v>36</v>
      </c>
      <c r="J6" s="32" t="s">
        <v>186</v>
      </c>
      <c r="K6" s="23" t="s">
        <v>186</v>
      </c>
      <c r="L6" s="3">
        <f t="shared" si="1"/>
        <v>0</v>
      </c>
    </row>
    <row r="7" spans="1:12" ht="17.100000000000001" customHeight="1" x14ac:dyDescent="0.3">
      <c r="A7" s="20" t="s">
        <v>185</v>
      </c>
      <c r="B7" s="20" t="s">
        <v>7</v>
      </c>
      <c r="C7" s="21">
        <v>543</v>
      </c>
      <c r="D7" s="21">
        <v>305</v>
      </c>
      <c r="E7" s="21">
        <v>29</v>
      </c>
      <c r="F7" s="21">
        <v>139</v>
      </c>
      <c r="G7" s="21">
        <v>40</v>
      </c>
      <c r="H7" s="21">
        <v>30</v>
      </c>
      <c r="I7" s="21">
        <v>259</v>
      </c>
      <c r="J7" s="32" t="s">
        <v>186</v>
      </c>
      <c r="K7" s="23" t="s">
        <v>186</v>
      </c>
      <c r="L7" s="3">
        <f t="shared" si="1"/>
        <v>0</v>
      </c>
    </row>
    <row r="8" spans="1:12" ht="17.100000000000001" customHeight="1" x14ac:dyDescent="0.3">
      <c r="A8" s="20" t="s">
        <v>185</v>
      </c>
      <c r="B8" s="20" t="s">
        <v>8</v>
      </c>
      <c r="C8" s="21">
        <v>70</v>
      </c>
      <c r="D8" s="21">
        <v>26</v>
      </c>
      <c r="E8" s="21">
        <v>0</v>
      </c>
      <c r="F8" s="21">
        <v>26</v>
      </c>
      <c r="G8" s="21">
        <v>9</v>
      </c>
      <c r="H8" s="21">
        <v>9</v>
      </c>
      <c r="I8" s="21">
        <v>33</v>
      </c>
      <c r="J8" s="32" t="s">
        <v>186</v>
      </c>
      <c r="K8" s="23" t="s">
        <v>186</v>
      </c>
      <c r="L8" s="3">
        <f t="shared" si="1"/>
        <v>0</v>
      </c>
    </row>
    <row r="9" spans="1:12" ht="17.100000000000001" customHeight="1" x14ac:dyDescent="0.3">
      <c r="A9" s="20" t="s">
        <v>185</v>
      </c>
      <c r="B9" s="20" t="s">
        <v>9</v>
      </c>
      <c r="C9" s="21">
        <v>68</v>
      </c>
      <c r="D9" s="21">
        <v>34</v>
      </c>
      <c r="E9" s="21" t="s">
        <v>186</v>
      </c>
      <c r="F9" s="21">
        <v>22</v>
      </c>
      <c r="G9" s="21">
        <v>0</v>
      </c>
      <c r="H9" s="21" t="s">
        <v>186</v>
      </c>
      <c r="I9" s="21">
        <v>19</v>
      </c>
      <c r="J9" s="32">
        <v>1</v>
      </c>
      <c r="K9" s="23" t="s">
        <v>187</v>
      </c>
      <c r="L9" s="3">
        <f t="shared" si="1"/>
        <v>12</v>
      </c>
    </row>
    <row r="10" spans="1:12" ht="17.100000000000001" customHeight="1" x14ac:dyDescent="0.3">
      <c r="A10" s="20" t="s">
        <v>185</v>
      </c>
      <c r="B10" s="20" t="s">
        <v>10</v>
      </c>
      <c r="C10" s="21">
        <v>2713</v>
      </c>
      <c r="D10" s="21">
        <v>1321</v>
      </c>
      <c r="E10" s="21">
        <v>143</v>
      </c>
      <c r="F10" s="21">
        <v>377</v>
      </c>
      <c r="G10" s="21">
        <v>197</v>
      </c>
      <c r="H10" s="21">
        <v>675</v>
      </c>
      <c r="I10" s="21">
        <v>852</v>
      </c>
      <c r="J10" s="32" t="s">
        <v>186</v>
      </c>
      <c r="K10" s="23" t="s">
        <v>186</v>
      </c>
      <c r="L10" s="3">
        <f t="shared" si="1"/>
        <v>0</v>
      </c>
    </row>
    <row r="11" spans="1:12" ht="17.100000000000001" customHeight="1" x14ac:dyDescent="0.3">
      <c r="A11" s="20" t="s">
        <v>185</v>
      </c>
      <c r="B11" s="20" t="s">
        <v>11</v>
      </c>
      <c r="C11" s="21">
        <v>88</v>
      </c>
      <c r="D11" s="21">
        <v>23</v>
      </c>
      <c r="E11" s="21" t="s">
        <v>186</v>
      </c>
      <c r="F11" s="21">
        <v>9</v>
      </c>
      <c r="G11" s="21" t="s">
        <v>186</v>
      </c>
      <c r="H11" s="21">
        <v>51</v>
      </c>
      <c r="I11" s="21">
        <v>29</v>
      </c>
      <c r="J11" s="32">
        <v>1</v>
      </c>
      <c r="K11" s="23" t="s">
        <v>187</v>
      </c>
      <c r="L11" s="3">
        <f t="shared" si="1"/>
        <v>5</v>
      </c>
    </row>
    <row r="12" spans="1:12" ht="17.100000000000001" customHeight="1" x14ac:dyDescent="0.3">
      <c r="A12" s="20" t="s">
        <v>185</v>
      </c>
      <c r="B12" s="20" t="s">
        <v>12</v>
      </c>
      <c r="C12" s="21">
        <v>303</v>
      </c>
      <c r="D12" s="21">
        <v>96</v>
      </c>
      <c r="E12" s="21">
        <v>5</v>
      </c>
      <c r="F12" s="21">
        <v>133</v>
      </c>
      <c r="G12" s="21">
        <v>32</v>
      </c>
      <c r="H12" s="21">
        <v>37</v>
      </c>
      <c r="I12" s="21">
        <v>271</v>
      </c>
      <c r="J12" s="32" t="s">
        <v>186</v>
      </c>
      <c r="K12" s="23" t="s">
        <v>186</v>
      </c>
      <c r="L12" s="3">
        <f t="shared" si="1"/>
        <v>0</v>
      </c>
    </row>
    <row r="13" spans="1:12" ht="17.100000000000001" customHeight="1" x14ac:dyDescent="0.3">
      <c r="A13" s="20" t="s">
        <v>185</v>
      </c>
      <c r="B13" s="20" t="s">
        <v>13</v>
      </c>
      <c r="C13" s="21">
        <v>3167</v>
      </c>
      <c r="D13" s="21">
        <v>1896</v>
      </c>
      <c r="E13" s="21">
        <v>157</v>
      </c>
      <c r="F13" s="21">
        <v>487</v>
      </c>
      <c r="G13" s="21">
        <v>77</v>
      </c>
      <c r="H13" s="21">
        <v>550</v>
      </c>
      <c r="I13" s="21">
        <v>995</v>
      </c>
      <c r="J13" s="32" t="s">
        <v>186</v>
      </c>
      <c r="K13" s="23" t="s">
        <v>186</v>
      </c>
      <c r="L13" s="3">
        <f t="shared" si="1"/>
        <v>0</v>
      </c>
    </row>
    <row r="14" spans="1:12" ht="17.100000000000001" customHeight="1" x14ac:dyDescent="0.3">
      <c r="A14" s="20" t="s">
        <v>185</v>
      </c>
      <c r="B14" s="20" t="s">
        <v>14</v>
      </c>
      <c r="C14" s="21">
        <v>94</v>
      </c>
      <c r="D14" s="21">
        <v>37</v>
      </c>
      <c r="E14" s="21" t="s">
        <v>186</v>
      </c>
      <c r="F14" s="21">
        <v>23</v>
      </c>
      <c r="G14" s="21" t="s">
        <v>186</v>
      </c>
      <c r="H14" s="21">
        <v>28</v>
      </c>
      <c r="I14" s="21">
        <v>21</v>
      </c>
      <c r="J14" s="32">
        <v>1</v>
      </c>
      <c r="K14" s="23" t="s">
        <v>187</v>
      </c>
      <c r="L14" s="3">
        <f t="shared" si="1"/>
        <v>6</v>
      </c>
    </row>
    <row r="15" spans="1:12" ht="17.100000000000001" customHeight="1" x14ac:dyDescent="0.3">
      <c r="A15" s="20" t="s">
        <v>185</v>
      </c>
      <c r="B15" s="20" t="s">
        <v>15</v>
      </c>
      <c r="C15" s="21">
        <v>382</v>
      </c>
      <c r="D15" s="21">
        <v>116</v>
      </c>
      <c r="E15" s="21" t="s">
        <v>186</v>
      </c>
      <c r="F15" s="21">
        <v>123</v>
      </c>
      <c r="G15" s="21">
        <v>71</v>
      </c>
      <c r="H15" s="21" t="s">
        <v>186</v>
      </c>
      <c r="I15" s="21">
        <v>212</v>
      </c>
      <c r="J15" s="32">
        <v>1</v>
      </c>
      <c r="K15" s="23" t="s">
        <v>187</v>
      </c>
      <c r="L15" s="3">
        <f t="shared" si="1"/>
        <v>72</v>
      </c>
    </row>
    <row r="16" spans="1:12" ht="17.100000000000001" customHeight="1" x14ac:dyDescent="0.3">
      <c r="A16" s="20" t="s">
        <v>185</v>
      </c>
      <c r="B16" s="20" t="s">
        <v>16</v>
      </c>
      <c r="C16" s="21">
        <v>591</v>
      </c>
      <c r="D16" s="21">
        <v>188</v>
      </c>
      <c r="E16" s="21">
        <v>19</v>
      </c>
      <c r="F16" s="21">
        <v>309</v>
      </c>
      <c r="G16" s="21">
        <v>29</v>
      </c>
      <c r="H16" s="21">
        <v>46</v>
      </c>
      <c r="I16" s="21">
        <v>157</v>
      </c>
      <c r="J16" s="32" t="s">
        <v>186</v>
      </c>
      <c r="K16" s="23" t="s">
        <v>186</v>
      </c>
      <c r="L16" s="3">
        <f t="shared" si="1"/>
        <v>0</v>
      </c>
    </row>
    <row r="17" spans="1:12" ht="17.100000000000001" customHeight="1" x14ac:dyDescent="0.3">
      <c r="A17" s="20" t="s">
        <v>185</v>
      </c>
      <c r="B17" s="20" t="s">
        <v>17</v>
      </c>
      <c r="C17" s="21">
        <v>50</v>
      </c>
      <c r="D17" s="21" t="s">
        <v>186</v>
      </c>
      <c r="E17" s="21">
        <v>0</v>
      </c>
      <c r="F17" s="21">
        <v>23</v>
      </c>
      <c r="G17" s="21" t="s">
        <v>186</v>
      </c>
      <c r="H17" s="21">
        <v>16</v>
      </c>
      <c r="I17" s="21">
        <v>12</v>
      </c>
      <c r="J17" s="32">
        <v>1</v>
      </c>
      <c r="K17" s="23" t="s">
        <v>187</v>
      </c>
      <c r="L17" s="3">
        <f t="shared" si="1"/>
        <v>11</v>
      </c>
    </row>
    <row r="18" spans="1:12" ht="17.100000000000001" customHeight="1" x14ac:dyDescent="0.3">
      <c r="A18" s="20" t="s">
        <v>185</v>
      </c>
      <c r="B18" s="20" t="s">
        <v>18</v>
      </c>
      <c r="C18" s="21">
        <v>2534</v>
      </c>
      <c r="D18" s="21">
        <v>1486</v>
      </c>
      <c r="E18" s="21">
        <v>186</v>
      </c>
      <c r="F18" s="21">
        <v>477</v>
      </c>
      <c r="G18" s="21">
        <v>73</v>
      </c>
      <c r="H18" s="21">
        <v>312</v>
      </c>
      <c r="I18" s="21">
        <v>587</v>
      </c>
      <c r="J18" s="32" t="s">
        <v>186</v>
      </c>
      <c r="K18" s="23" t="s">
        <v>186</v>
      </c>
      <c r="L18" s="3">
        <f t="shared" si="1"/>
        <v>0</v>
      </c>
    </row>
    <row r="19" spans="1:12" ht="17.100000000000001" customHeight="1" x14ac:dyDescent="0.3">
      <c r="A19" s="20" t="s">
        <v>185</v>
      </c>
      <c r="B19" s="20" t="s">
        <v>19</v>
      </c>
      <c r="C19" s="21">
        <v>408</v>
      </c>
      <c r="D19" s="21">
        <v>129</v>
      </c>
      <c r="E19" s="21">
        <v>7</v>
      </c>
      <c r="F19" s="21">
        <v>136</v>
      </c>
      <c r="G19" s="21">
        <v>62</v>
      </c>
      <c r="H19" s="21">
        <v>74</v>
      </c>
      <c r="I19" s="21">
        <v>76</v>
      </c>
      <c r="J19" s="32" t="s">
        <v>186</v>
      </c>
      <c r="K19" s="23" t="s">
        <v>186</v>
      </c>
      <c r="L19" s="3">
        <f t="shared" si="1"/>
        <v>0</v>
      </c>
    </row>
    <row r="20" spans="1:12" ht="17.100000000000001" customHeight="1" x14ac:dyDescent="0.3">
      <c r="A20" s="20" t="s">
        <v>185</v>
      </c>
      <c r="B20" s="20" t="s">
        <v>20</v>
      </c>
      <c r="C20" s="21">
        <v>259</v>
      </c>
      <c r="D20" s="21">
        <v>111</v>
      </c>
      <c r="E20" s="21">
        <v>6</v>
      </c>
      <c r="F20" s="21">
        <v>105</v>
      </c>
      <c r="G20" s="21">
        <v>12</v>
      </c>
      <c r="H20" s="21">
        <v>25</v>
      </c>
      <c r="I20" s="21">
        <v>39</v>
      </c>
      <c r="J20" s="32" t="s">
        <v>186</v>
      </c>
      <c r="K20" s="23" t="s">
        <v>186</v>
      </c>
      <c r="L20" s="3">
        <f t="shared" si="1"/>
        <v>0</v>
      </c>
    </row>
    <row r="21" spans="1:12" ht="17.100000000000001" customHeight="1" x14ac:dyDescent="0.3">
      <c r="A21" s="20" t="s">
        <v>185</v>
      </c>
      <c r="B21" s="20" t="s">
        <v>21</v>
      </c>
      <c r="C21" s="21">
        <v>41</v>
      </c>
      <c r="D21" s="21" t="s">
        <v>186</v>
      </c>
      <c r="E21" s="21">
        <v>0</v>
      </c>
      <c r="F21" s="21">
        <v>24</v>
      </c>
      <c r="G21" s="21">
        <v>0</v>
      </c>
      <c r="H21" s="21" t="s">
        <v>186</v>
      </c>
      <c r="I21" s="21">
        <v>20</v>
      </c>
      <c r="J21" s="32">
        <v>1</v>
      </c>
      <c r="K21" s="23" t="s">
        <v>187</v>
      </c>
      <c r="L21" s="3">
        <f t="shared" si="1"/>
        <v>17</v>
      </c>
    </row>
    <row r="22" spans="1:12" ht="17.100000000000001" customHeight="1" x14ac:dyDescent="0.3">
      <c r="A22" s="20" t="s">
        <v>185</v>
      </c>
      <c r="B22" s="20" t="s">
        <v>22</v>
      </c>
      <c r="C22" s="21">
        <v>21289</v>
      </c>
      <c r="D22" s="21">
        <v>12105</v>
      </c>
      <c r="E22" s="21">
        <v>842</v>
      </c>
      <c r="F22" s="21">
        <v>5996</v>
      </c>
      <c r="G22" s="21">
        <v>921</v>
      </c>
      <c r="H22" s="21">
        <v>1425</v>
      </c>
      <c r="I22" s="21">
        <v>7174</v>
      </c>
      <c r="J22" s="32" t="s">
        <v>186</v>
      </c>
      <c r="K22" s="23" t="s">
        <v>186</v>
      </c>
      <c r="L22" s="3">
        <f t="shared" si="1"/>
        <v>0</v>
      </c>
    </row>
    <row r="23" spans="1:12" ht="17.100000000000001" customHeight="1" x14ac:dyDescent="0.3">
      <c r="A23" s="20" t="s">
        <v>185</v>
      </c>
      <c r="B23" s="20" t="s">
        <v>23</v>
      </c>
      <c r="C23" s="21">
        <v>435</v>
      </c>
      <c r="D23" s="21">
        <v>194</v>
      </c>
      <c r="E23" s="21">
        <v>79</v>
      </c>
      <c r="F23" s="21">
        <v>32</v>
      </c>
      <c r="G23" s="21">
        <v>28</v>
      </c>
      <c r="H23" s="21">
        <v>102</v>
      </c>
      <c r="I23" s="21">
        <v>216</v>
      </c>
      <c r="J23" s="32" t="s">
        <v>186</v>
      </c>
      <c r="K23" s="23" t="s">
        <v>186</v>
      </c>
      <c r="L23" s="3">
        <f t="shared" si="1"/>
        <v>0</v>
      </c>
    </row>
    <row r="24" spans="1:12" ht="17.100000000000001" customHeight="1" x14ac:dyDescent="0.3">
      <c r="A24" s="20" t="s">
        <v>185</v>
      </c>
      <c r="B24" s="20" t="s">
        <v>24</v>
      </c>
      <c r="C24" s="21">
        <v>406</v>
      </c>
      <c r="D24" s="21">
        <v>140</v>
      </c>
      <c r="E24" s="21">
        <v>8</v>
      </c>
      <c r="F24" s="21">
        <v>160</v>
      </c>
      <c r="G24" s="21">
        <v>17</v>
      </c>
      <c r="H24" s="21">
        <v>81</v>
      </c>
      <c r="I24" s="21">
        <v>186</v>
      </c>
      <c r="J24" s="32" t="s">
        <v>186</v>
      </c>
      <c r="K24" s="23" t="s">
        <v>186</v>
      </c>
      <c r="L24" s="3">
        <f t="shared" si="1"/>
        <v>0</v>
      </c>
    </row>
    <row r="25" spans="1:12" ht="17.100000000000001" customHeight="1" x14ac:dyDescent="0.3">
      <c r="A25" s="20" t="s">
        <v>185</v>
      </c>
      <c r="B25" s="20" t="s">
        <v>25</v>
      </c>
      <c r="C25" s="21">
        <v>45</v>
      </c>
      <c r="D25" s="21">
        <v>13</v>
      </c>
      <c r="E25" s="21" t="s">
        <v>186</v>
      </c>
      <c r="F25" s="21">
        <v>18</v>
      </c>
      <c r="G25" s="21" t="s">
        <v>186</v>
      </c>
      <c r="H25" s="21">
        <v>7</v>
      </c>
      <c r="I25" s="21">
        <v>14</v>
      </c>
      <c r="J25" s="32">
        <v>1</v>
      </c>
      <c r="K25" s="23" t="s">
        <v>187</v>
      </c>
      <c r="L25" s="3">
        <f t="shared" si="1"/>
        <v>7</v>
      </c>
    </row>
    <row r="26" spans="1:12" ht="17.100000000000001" customHeight="1" x14ac:dyDescent="0.3">
      <c r="A26" s="20" t="s">
        <v>185</v>
      </c>
      <c r="B26" s="20" t="s">
        <v>26</v>
      </c>
      <c r="C26" s="21">
        <v>263</v>
      </c>
      <c r="D26" s="21">
        <v>151</v>
      </c>
      <c r="E26" s="21">
        <v>9</v>
      </c>
      <c r="F26" s="21">
        <v>43</v>
      </c>
      <c r="G26" s="21">
        <v>7</v>
      </c>
      <c r="H26" s="21">
        <v>53</v>
      </c>
      <c r="I26" s="21">
        <v>83</v>
      </c>
      <c r="J26" s="32" t="s">
        <v>186</v>
      </c>
      <c r="K26" s="23" t="s">
        <v>186</v>
      </c>
      <c r="L26" s="3">
        <f t="shared" si="1"/>
        <v>0</v>
      </c>
    </row>
    <row r="27" spans="1:12" ht="17.100000000000001" customHeight="1" x14ac:dyDescent="0.3">
      <c r="A27" s="20" t="s">
        <v>185</v>
      </c>
      <c r="B27" s="20" t="s">
        <v>27</v>
      </c>
      <c r="C27" s="21">
        <v>936</v>
      </c>
      <c r="D27" s="21">
        <v>344</v>
      </c>
      <c r="E27" s="21">
        <v>107</v>
      </c>
      <c r="F27" s="21">
        <v>355</v>
      </c>
      <c r="G27" s="21">
        <v>55</v>
      </c>
      <c r="H27" s="21">
        <v>75</v>
      </c>
      <c r="I27" s="21">
        <v>311</v>
      </c>
      <c r="J27" s="32" t="s">
        <v>186</v>
      </c>
      <c r="K27" s="23" t="s">
        <v>186</v>
      </c>
      <c r="L27" s="3">
        <f t="shared" si="1"/>
        <v>0</v>
      </c>
    </row>
    <row r="28" spans="1:12" ht="17.100000000000001" customHeight="1" x14ac:dyDescent="0.3">
      <c r="A28" s="20" t="s">
        <v>185</v>
      </c>
      <c r="B28" s="20" t="s">
        <v>28</v>
      </c>
      <c r="C28" s="21">
        <v>28</v>
      </c>
      <c r="D28" s="21">
        <v>11</v>
      </c>
      <c r="E28" s="21">
        <v>0</v>
      </c>
      <c r="F28" s="21">
        <v>12</v>
      </c>
      <c r="G28" s="21" t="s">
        <v>186</v>
      </c>
      <c r="H28" s="21" t="s">
        <v>186</v>
      </c>
      <c r="I28" s="21">
        <v>10</v>
      </c>
      <c r="J28" s="32">
        <v>1</v>
      </c>
      <c r="K28" s="23" t="s">
        <v>187</v>
      </c>
      <c r="L28" s="3">
        <f t="shared" si="1"/>
        <v>5</v>
      </c>
    </row>
    <row r="29" spans="1:12" ht="17.100000000000001" customHeight="1" x14ac:dyDescent="0.3">
      <c r="A29" s="20" t="s">
        <v>185</v>
      </c>
      <c r="B29" s="20" t="s">
        <v>29</v>
      </c>
      <c r="C29" s="21">
        <v>21</v>
      </c>
      <c r="D29" s="21" t="s">
        <v>186</v>
      </c>
      <c r="E29" s="21">
        <v>0</v>
      </c>
      <c r="F29" s="21">
        <v>14</v>
      </c>
      <c r="G29" s="21" t="s">
        <v>186</v>
      </c>
      <c r="H29" s="21" t="s">
        <v>186</v>
      </c>
      <c r="I29" s="21">
        <v>9</v>
      </c>
      <c r="J29" s="32">
        <v>1</v>
      </c>
      <c r="K29" s="23" t="s">
        <v>187</v>
      </c>
      <c r="L29" s="3">
        <f t="shared" si="1"/>
        <v>7</v>
      </c>
    </row>
    <row r="30" spans="1:12" ht="17.100000000000001" customHeight="1" x14ac:dyDescent="0.3">
      <c r="A30" s="20" t="s">
        <v>185</v>
      </c>
      <c r="B30" s="20" t="s">
        <v>30</v>
      </c>
      <c r="C30" s="21">
        <v>1103</v>
      </c>
      <c r="D30" s="21">
        <v>370</v>
      </c>
      <c r="E30" s="21">
        <v>293</v>
      </c>
      <c r="F30" s="21">
        <v>284</v>
      </c>
      <c r="G30" s="21">
        <v>92</v>
      </c>
      <c r="H30" s="21">
        <v>64</v>
      </c>
      <c r="I30" s="21">
        <v>304</v>
      </c>
      <c r="J30" s="32" t="s">
        <v>186</v>
      </c>
      <c r="K30" s="23" t="s">
        <v>186</v>
      </c>
      <c r="L30" s="3">
        <f t="shared" si="1"/>
        <v>0</v>
      </c>
    </row>
    <row r="31" spans="1:12" ht="17.100000000000001" customHeight="1" x14ac:dyDescent="0.3">
      <c r="A31" s="20" t="s">
        <v>185</v>
      </c>
      <c r="B31" s="20" t="s">
        <v>31</v>
      </c>
      <c r="C31" s="21">
        <v>214</v>
      </c>
      <c r="D31" s="21">
        <v>93</v>
      </c>
      <c r="E31" s="21">
        <v>5</v>
      </c>
      <c r="F31" s="21">
        <v>24</v>
      </c>
      <c r="G31" s="21">
        <v>36</v>
      </c>
      <c r="H31" s="21">
        <v>56</v>
      </c>
      <c r="I31" s="21">
        <v>90</v>
      </c>
      <c r="J31" s="32" t="s">
        <v>186</v>
      </c>
      <c r="K31" s="23" t="s">
        <v>186</v>
      </c>
      <c r="L31" s="3">
        <f t="shared" si="1"/>
        <v>0</v>
      </c>
    </row>
    <row r="32" spans="1:12" ht="17.100000000000001" customHeight="1" x14ac:dyDescent="0.3">
      <c r="A32" s="20" t="s">
        <v>185</v>
      </c>
      <c r="B32" s="20" t="s">
        <v>32</v>
      </c>
      <c r="C32" s="21">
        <v>172</v>
      </c>
      <c r="D32" s="21">
        <v>69</v>
      </c>
      <c r="E32" s="21">
        <v>5</v>
      </c>
      <c r="F32" s="21">
        <v>61</v>
      </c>
      <c r="G32" s="21">
        <v>6</v>
      </c>
      <c r="H32" s="21">
        <v>31</v>
      </c>
      <c r="I32" s="21">
        <v>101</v>
      </c>
      <c r="J32" s="32" t="s">
        <v>186</v>
      </c>
      <c r="K32" s="23" t="s">
        <v>186</v>
      </c>
      <c r="L32" s="3">
        <f t="shared" si="1"/>
        <v>0</v>
      </c>
    </row>
    <row r="33" spans="1:12" ht="17.100000000000001" customHeight="1" x14ac:dyDescent="0.3">
      <c r="A33" s="20" t="s">
        <v>185</v>
      </c>
      <c r="B33" s="20" t="s">
        <v>33</v>
      </c>
      <c r="C33" s="21">
        <v>5918</v>
      </c>
      <c r="D33" s="21">
        <v>2983</v>
      </c>
      <c r="E33" s="21">
        <v>392</v>
      </c>
      <c r="F33" s="21">
        <v>1736</v>
      </c>
      <c r="G33" s="21">
        <v>596</v>
      </c>
      <c r="H33" s="21">
        <v>211</v>
      </c>
      <c r="I33" s="21">
        <v>2144</v>
      </c>
      <c r="J33" s="32" t="s">
        <v>186</v>
      </c>
      <c r="K33" s="23" t="s">
        <v>186</v>
      </c>
      <c r="L33" s="3">
        <f t="shared" si="1"/>
        <v>0</v>
      </c>
    </row>
    <row r="34" spans="1:12" ht="17.100000000000001" customHeight="1" x14ac:dyDescent="0.3">
      <c r="A34" s="20" t="s">
        <v>185</v>
      </c>
      <c r="B34" s="20" t="s">
        <v>34</v>
      </c>
      <c r="C34" s="21">
        <v>454</v>
      </c>
      <c r="D34" s="21">
        <v>219</v>
      </c>
      <c r="E34" s="21">
        <v>8</v>
      </c>
      <c r="F34" s="21">
        <v>61</v>
      </c>
      <c r="G34" s="21">
        <v>14</v>
      </c>
      <c r="H34" s="21">
        <v>152</v>
      </c>
      <c r="I34" s="21">
        <v>366</v>
      </c>
      <c r="J34" s="32" t="s">
        <v>186</v>
      </c>
      <c r="K34" s="23" t="s">
        <v>186</v>
      </c>
      <c r="L34" s="3">
        <f t="shared" si="1"/>
        <v>0</v>
      </c>
    </row>
    <row r="35" spans="1:12" ht="17.100000000000001" customHeight="1" x14ac:dyDescent="0.3">
      <c r="A35" s="20" t="s">
        <v>185</v>
      </c>
      <c r="B35" s="20" t="s">
        <v>35</v>
      </c>
      <c r="C35" s="21">
        <v>32</v>
      </c>
      <c r="D35" s="21">
        <v>13</v>
      </c>
      <c r="E35" s="21">
        <v>0</v>
      </c>
      <c r="F35" s="21" t="s">
        <v>186</v>
      </c>
      <c r="G35" s="21" t="s">
        <v>186</v>
      </c>
      <c r="H35" s="21">
        <v>11</v>
      </c>
      <c r="I35" s="21">
        <v>22</v>
      </c>
      <c r="J35" s="32">
        <v>1</v>
      </c>
      <c r="K35" s="23" t="s">
        <v>187</v>
      </c>
      <c r="L35" s="3">
        <f t="shared" si="1"/>
        <v>8</v>
      </c>
    </row>
    <row r="36" spans="1:12" ht="17.100000000000001" customHeight="1" x14ac:dyDescent="0.3">
      <c r="A36" s="20" t="s">
        <v>185</v>
      </c>
      <c r="B36" s="20" t="s">
        <v>36</v>
      </c>
      <c r="C36" s="21">
        <v>5535</v>
      </c>
      <c r="D36" s="21">
        <v>3188</v>
      </c>
      <c r="E36" s="21">
        <v>282</v>
      </c>
      <c r="F36" s="21">
        <v>1012</v>
      </c>
      <c r="G36" s="21">
        <v>99</v>
      </c>
      <c r="H36" s="21">
        <v>954</v>
      </c>
      <c r="I36" s="21">
        <v>5886</v>
      </c>
      <c r="J36" s="32" t="s">
        <v>186</v>
      </c>
      <c r="K36" s="23" t="s">
        <v>186</v>
      </c>
      <c r="L36" s="3">
        <f t="shared" si="1"/>
        <v>0</v>
      </c>
    </row>
    <row r="37" spans="1:12" ht="17.100000000000001" customHeight="1" x14ac:dyDescent="0.3">
      <c r="A37" s="20" t="s">
        <v>185</v>
      </c>
      <c r="B37" s="20" t="s">
        <v>37</v>
      </c>
      <c r="C37" s="21">
        <v>3755</v>
      </c>
      <c r="D37" s="21">
        <v>1726</v>
      </c>
      <c r="E37" s="21">
        <v>90</v>
      </c>
      <c r="F37" s="21">
        <v>1022</v>
      </c>
      <c r="G37" s="21">
        <v>583</v>
      </c>
      <c r="H37" s="21">
        <v>334</v>
      </c>
      <c r="I37" s="21">
        <v>2120</v>
      </c>
      <c r="J37" s="32" t="s">
        <v>186</v>
      </c>
      <c r="K37" s="23" t="s">
        <v>186</v>
      </c>
      <c r="L37" s="3">
        <f t="shared" si="1"/>
        <v>0</v>
      </c>
    </row>
    <row r="38" spans="1:12" ht="17.100000000000001" customHeight="1" x14ac:dyDescent="0.3">
      <c r="A38" s="20" t="s">
        <v>185</v>
      </c>
      <c r="B38" s="20" t="s">
        <v>38</v>
      </c>
      <c r="C38" s="21">
        <v>153</v>
      </c>
      <c r="D38" s="21" t="s">
        <v>186</v>
      </c>
      <c r="E38" s="21">
        <v>0</v>
      </c>
      <c r="F38" s="21">
        <v>59</v>
      </c>
      <c r="G38" s="21" t="s">
        <v>186</v>
      </c>
      <c r="H38" s="21">
        <v>60</v>
      </c>
      <c r="I38" s="21">
        <v>48</v>
      </c>
      <c r="J38" s="32">
        <v>1</v>
      </c>
      <c r="K38" s="23" t="s">
        <v>187</v>
      </c>
      <c r="L38" s="3">
        <f t="shared" si="1"/>
        <v>34</v>
      </c>
    </row>
    <row r="39" spans="1:12" ht="17.100000000000001" customHeight="1" x14ac:dyDescent="0.3">
      <c r="A39" s="20" t="s">
        <v>185</v>
      </c>
      <c r="B39" s="41" t="s">
        <v>39</v>
      </c>
      <c r="C39" s="21">
        <v>5721</v>
      </c>
      <c r="D39" s="21">
        <v>2635</v>
      </c>
      <c r="E39" s="21">
        <v>910</v>
      </c>
      <c r="F39" s="21">
        <v>1043</v>
      </c>
      <c r="G39" s="21">
        <v>134</v>
      </c>
      <c r="H39" s="21">
        <v>999</v>
      </c>
      <c r="I39" s="21">
        <v>2402</v>
      </c>
      <c r="J39" s="32" t="s">
        <v>186</v>
      </c>
      <c r="K39" s="23" t="s">
        <v>186</v>
      </c>
      <c r="L39" s="3">
        <f t="shared" si="1"/>
        <v>0</v>
      </c>
    </row>
    <row r="40" spans="1:12" ht="17.100000000000001" customHeight="1" x14ac:dyDescent="0.3">
      <c r="A40" s="20" t="s">
        <v>185</v>
      </c>
      <c r="B40" s="20" t="s">
        <v>40</v>
      </c>
      <c r="C40" s="21">
        <v>7134</v>
      </c>
      <c r="D40" s="21">
        <v>4942</v>
      </c>
      <c r="E40" s="21">
        <v>446</v>
      </c>
      <c r="F40" s="21">
        <v>893</v>
      </c>
      <c r="G40" s="21">
        <v>134</v>
      </c>
      <c r="H40" s="21">
        <v>719</v>
      </c>
      <c r="I40" s="21">
        <v>2535</v>
      </c>
      <c r="J40" s="32" t="s">
        <v>186</v>
      </c>
      <c r="K40" s="23" t="s">
        <v>186</v>
      </c>
      <c r="L40" s="3">
        <f t="shared" si="1"/>
        <v>0</v>
      </c>
    </row>
    <row r="41" spans="1:12" ht="17.100000000000001" customHeight="1" x14ac:dyDescent="0.3">
      <c r="A41" s="20" t="s">
        <v>185</v>
      </c>
      <c r="B41" s="41" t="s">
        <v>41</v>
      </c>
      <c r="C41" s="21">
        <v>1691</v>
      </c>
      <c r="D41" s="21">
        <v>1066</v>
      </c>
      <c r="E41" s="21">
        <v>70</v>
      </c>
      <c r="F41" s="21">
        <v>418</v>
      </c>
      <c r="G41" s="21">
        <v>9</v>
      </c>
      <c r="H41" s="21">
        <v>128</v>
      </c>
      <c r="I41" s="21">
        <v>803</v>
      </c>
      <c r="J41" s="32" t="s">
        <v>186</v>
      </c>
      <c r="K41" s="23" t="s">
        <v>186</v>
      </c>
      <c r="L41" s="3">
        <f t="shared" si="1"/>
        <v>0</v>
      </c>
    </row>
    <row r="42" spans="1:12" ht="17.100000000000001" customHeight="1" x14ac:dyDescent="0.3">
      <c r="A42" s="20" t="s">
        <v>185</v>
      </c>
      <c r="B42" s="20" t="s">
        <v>42</v>
      </c>
      <c r="C42" s="21">
        <v>2115</v>
      </c>
      <c r="D42" s="21">
        <v>1123</v>
      </c>
      <c r="E42" s="21">
        <v>111</v>
      </c>
      <c r="F42" s="21">
        <v>434</v>
      </c>
      <c r="G42" s="21">
        <v>264</v>
      </c>
      <c r="H42" s="21">
        <v>183</v>
      </c>
      <c r="I42" s="21">
        <v>1371</v>
      </c>
      <c r="J42" s="32" t="s">
        <v>186</v>
      </c>
      <c r="K42" s="23" t="s">
        <v>186</v>
      </c>
      <c r="L42" s="3">
        <f t="shared" si="1"/>
        <v>0</v>
      </c>
    </row>
    <row r="43" spans="1:12" ht="17.100000000000001" customHeight="1" x14ac:dyDescent="0.3">
      <c r="A43" s="20" t="s">
        <v>185</v>
      </c>
      <c r="B43" s="41" t="s">
        <v>43</v>
      </c>
      <c r="C43" s="21">
        <v>498</v>
      </c>
      <c r="D43" s="21">
        <v>280</v>
      </c>
      <c r="E43" s="21">
        <v>32</v>
      </c>
      <c r="F43" s="21">
        <v>106</v>
      </c>
      <c r="G43" s="21">
        <v>12</v>
      </c>
      <c r="H43" s="21">
        <v>68</v>
      </c>
      <c r="I43" s="21">
        <v>220</v>
      </c>
      <c r="J43" s="32" t="s">
        <v>186</v>
      </c>
      <c r="K43" s="23" t="s">
        <v>186</v>
      </c>
      <c r="L43" s="3">
        <f t="shared" si="1"/>
        <v>0</v>
      </c>
    </row>
    <row r="44" spans="1:12" ht="17.100000000000001" customHeight="1" x14ac:dyDescent="0.3">
      <c r="A44" s="20" t="s">
        <v>185</v>
      </c>
      <c r="B44" s="20" t="s">
        <v>44</v>
      </c>
      <c r="C44" s="21">
        <v>1187</v>
      </c>
      <c r="D44" s="21">
        <v>612</v>
      </c>
      <c r="E44" s="21">
        <v>23</v>
      </c>
      <c r="F44" s="21">
        <v>243</v>
      </c>
      <c r="G44" s="21">
        <v>60</v>
      </c>
      <c r="H44" s="21">
        <v>249</v>
      </c>
      <c r="I44" s="21">
        <v>600</v>
      </c>
      <c r="J44" s="32" t="s">
        <v>186</v>
      </c>
      <c r="K44" s="23" t="s">
        <v>186</v>
      </c>
      <c r="L44" s="3">
        <f t="shared" si="1"/>
        <v>0</v>
      </c>
    </row>
    <row r="45" spans="1:12" ht="17.100000000000001" customHeight="1" x14ac:dyDescent="0.3">
      <c r="A45" s="20" t="s">
        <v>185</v>
      </c>
      <c r="B45" s="41" t="s">
        <v>45</v>
      </c>
      <c r="C45" s="21">
        <v>968</v>
      </c>
      <c r="D45" s="21">
        <v>423</v>
      </c>
      <c r="E45" s="21">
        <v>18</v>
      </c>
      <c r="F45" s="21">
        <v>236</v>
      </c>
      <c r="G45" s="21">
        <v>90</v>
      </c>
      <c r="H45" s="21">
        <v>201</v>
      </c>
      <c r="I45" s="21">
        <v>326</v>
      </c>
      <c r="J45" s="32" t="s">
        <v>186</v>
      </c>
      <c r="K45" s="23" t="s">
        <v>186</v>
      </c>
      <c r="L45" s="3">
        <f t="shared" si="1"/>
        <v>0</v>
      </c>
    </row>
    <row r="46" spans="1:12" ht="17.100000000000001" customHeight="1" x14ac:dyDescent="0.3">
      <c r="A46" s="20" t="s">
        <v>185</v>
      </c>
      <c r="B46" s="20" t="s">
        <v>46</v>
      </c>
      <c r="C46" s="21">
        <v>2770</v>
      </c>
      <c r="D46" s="21">
        <v>1195</v>
      </c>
      <c r="E46" s="21">
        <v>71</v>
      </c>
      <c r="F46" s="21">
        <v>772</v>
      </c>
      <c r="G46" s="21">
        <v>253</v>
      </c>
      <c r="H46" s="21">
        <v>479</v>
      </c>
      <c r="I46" s="21">
        <v>1438</v>
      </c>
      <c r="J46" s="32" t="s">
        <v>186</v>
      </c>
      <c r="K46" s="23" t="s">
        <v>186</v>
      </c>
      <c r="L46" s="3">
        <f t="shared" si="1"/>
        <v>0</v>
      </c>
    </row>
    <row r="47" spans="1:12" ht="17.100000000000001" customHeight="1" x14ac:dyDescent="0.3">
      <c r="A47" s="20" t="s">
        <v>185</v>
      </c>
      <c r="B47" s="20" t="s">
        <v>47</v>
      </c>
      <c r="C47" s="21">
        <v>499</v>
      </c>
      <c r="D47" s="21">
        <v>253</v>
      </c>
      <c r="E47" s="21" t="s">
        <v>186</v>
      </c>
      <c r="F47" s="21" t="s">
        <v>186</v>
      </c>
      <c r="G47" s="21">
        <v>115</v>
      </c>
      <c r="H47" s="21">
        <v>54</v>
      </c>
      <c r="I47" s="21">
        <v>206</v>
      </c>
      <c r="J47" s="32">
        <v>1</v>
      </c>
      <c r="K47" s="23" t="s">
        <v>187</v>
      </c>
      <c r="L47" s="3">
        <f t="shared" si="1"/>
        <v>77</v>
      </c>
    </row>
    <row r="48" spans="1:12" ht="17.100000000000001" customHeight="1" x14ac:dyDescent="0.3">
      <c r="A48" s="20" t="s">
        <v>185</v>
      </c>
      <c r="B48" s="20" t="s">
        <v>48</v>
      </c>
      <c r="C48" s="21">
        <v>542</v>
      </c>
      <c r="D48" s="21">
        <v>226</v>
      </c>
      <c r="E48" s="21">
        <v>74</v>
      </c>
      <c r="F48" s="21">
        <v>97</v>
      </c>
      <c r="G48" s="21">
        <v>45</v>
      </c>
      <c r="H48" s="21">
        <v>100</v>
      </c>
      <c r="I48" s="21">
        <v>233</v>
      </c>
      <c r="J48" s="32" t="s">
        <v>186</v>
      </c>
      <c r="K48" s="23" t="s">
        <v>186</v>
      </c>
      <c r="L48" s="3">
        <f t="shared" si="1"/>
        <v>0</v>
      </c>
    </row>
    <row r="49" spans="1:12" ht="17.100000000000001" customHeight="1" x14ac:dyDescent="0.3">
      <c r="A49" s="20" t="s">
        <v>185</v>
      </c>
      <c r="B49" s="20" t="s">
        <v>49</v>
      </c>
      <c r="C49" s="21" t="s">
        <v>186</v>
      </c>
      <c r="D49" s="21">
        <v>0</v>
      </c>
      <c r="E49" s="21">
        <v>0</v>
      </c>
      <c r="F49" s="21" t="s">
        <v>186</v>
      </c>
      <c r="G49" s="21" t="s">
        <v>186</v>
      </c>
      <c r="H49" s="21" t="s">
        <v>186</v>
      </c>
      <c r="I49" s="21" t="s">
        <v>186</v>
      </c>
      <c r="J49" s="32">
        <v>1</v>
      </c>
      <c r="K49" s="23" t="s">
        <v>187</v>
      </c>
      <c r="L49" s="3" t="e">
        <f t="shared" si="1"/>
        <v>#VALUE!</v>
      </c>
    </row>
    <row r="50" spans="1:12" ht="17.100000000000001" customHeight="1" x14ac:dyDescent="0.3">
      <c r="A50" s="20" t="s">
        <v>185</v>
      </c>
      <c r="B50" s="20" t="s">
        <v>50</v>
      </c>
      <c r="C50" s="21">
        <v>121</v>
      </c>
      <c r="D50" s="21">
        <v>62</v>
      </c>
      <c r="E50" s="21" t="s">
        <v>186</v>
      </c>
      <c r="F50" s="21">
        <v>23</v>
      </c>
      <c r="G50" s="21" t="s">
        <v>186</v>
      </c>
      <c r="H50" s="21">
        <v>25</v>
      </c>
      <c r="I50" s="21">
        <v>66</v>
      </c>
      <c r="J50" s="32">
        <v>1</v>
      </c>
      <c r="K50" s="23" t="s">
        <v>187</v>
      </c>
      <c r="L50" s="3">
        <f t="shared" si="1"/>
        <v>11</v>
      </c>
    </row>
    <row r="51" spans="1:12" ht="17.100000000000001" customHeight="1" x14ac:dyDescent="0.3">
      <c r="A51" s="20" t="s">
        <v>185</v>
      </c>
      <c r="B51" s="20" t="s">
        <v>51</v>
      </c>
      <c r="C51" s="21">
        <v>881</v>
      </c>
      <c r="D51" s="21">
        <v>395</v>
      </c>
      <c r="E51" s="21">
        <v>16</v>
      </c>
      <c r="F51" s="21">
        <v>303</v>
      </c>
      <c r="G51" s="21">
        <v>92</v>
      </c>
      <c r="H51" s="21">
        <v>75</v>
      </c>
      <c r="I51" s="21">
        <v>377</v>
      </c>
      <c r="J51" s="32" t="s">
        <v>186</v>
      </c>
      <c r="K51" s="23" t="s">
        <v>186</v>
      </c>
      <c r="L51" s="3">
        <f t="shared" si="1"/>
        <v>0</v>
      </c>
    </row>
    <row r="52" spans="1:12" ht="17.100000000000001" customHeight="1" x14ac:dyDescent="0.3">
      <c r="A52" s="20" t="s">
        <v>185</v>
      </c>
      <c r="B52" s="20" t="s">
        <v>52</v>
      </c>
      <c r="C52" s="21">
        <v>959</v>
      </c>
      <c r="D52" s="21">
        <v>447</v>
      </c>
      <c r="E52" s="21">
        <v>283</v>
      </c>
      <c r="F52" s="21">
        <v>87</v>
      </c>
      <c r="G52" s="21">
        <v>75</v>
      </c>
      <c r="H52" s="21">
        <v>67</v>
      </c>
      <c r="I52" s="21">
        <v>580</v>
      </c>
      <c r="J52" s="32" t="s">
        <v>186</v>
      </c>
      <c r="K52" s="23" t="s">
        <v>186</v>
      </c>
      <c r="L52" s="3">
        <f t="shared" si="1"/>
        <v>0</v>
      </c>
    </row>
    <row r="53" spans="1:12" ht="17.100000000000001" customHeight="1" x14ac:dyDescent="0.3">
      <c r="A53" s="20" t="s">
        <v>185</v>
      </c>
      <c r="B53" s="20" t="s">
        <v>53</v>
      </c>
      <c r="C53" s="21">
        <v>1323</v>
      </c>
      <c r="D53" s="21">
        <v>481</v>
      </c>
      <c r="E53" s="21">
        <v>166</v>
      </c>
      <c r="F53" s="21">
        <v>387</v>
      </c>
      <c r="G53" s="21">
        <v>95</v>
      </c>
      <c r="H53" s="21">
        <v>194</v>
      </c>
      <c r="I53" s="21">
        <v>735</v>
      </c>
      <c r="J53" s="32" t="s">
        <v>186</v>
      </c>
      <c r="K53" s="23" t="s">
        <v>186</v>
      </c>
      <c r="L53" s="3">
        <f t="shared" si="1"/>
        <v>0</v>
      </c>
    </row>
    <row r="54" spans="1:12" ht="17.100000000000001" customHeight="1" x14ac:dyDescent="0.3">
      <c r="A54" s="20" t="s">
        <v>185</v>
      </c>
      <c r="B54" s="20" t="s">
        <v>54</v>
      </c>
      <c r="C54" s="21">
        <v>278</v>
      </c>
      <c r="D54" s="21">
        <v>123</v>
      </c>
      <c r="E54" s="21">
        <v>18</v>
      </c>
      <c r="F54" s="21">
        <v>27</v>
      </c>
      <c r="G54" s="21">
        <v>9</v>
      </c>
      <c r="H54" s="21">
        <v>101</v>
      </c>
      <c r="I54" s="21">
        <v>112</v>
      </c>
      <c r="J54" s="32" t="s">
        <v>186</v>
      </c>
      <c r="K54" s="23" t="s">
        <v>186</v>
      </c>
      <c r="L54" s="3">
        <f t="shared" si="1"/>
        <v>0</v>
      </c>
    </row>
    <row r="55" spans="1:12" ht="17.100000000000001" customHeight="1" x14ac:dyDescent="0.3">
      <c r="A55" s="20" t="s">
        <v>185</v>
      </c>
      <c r="B55" s="20" t="s">
        <v>55</v>
      </c>
      <c r="C55" s="21">
        <v>184</v>
      </c>
      <c r="D55" s="21">
        <v>76</v>
      </c>
      <c r="E55" s="21">
        <v>0</v>
      </c>
      <c r="F55" s="21">
        <v>29</v>
      </c>
      <c r="G55" s="21">
        <v>13</v>
      </c>
      <c r="H55" s="21">
        <v>66</v>
      </c>
      <c r="I55" s="21">
        <v>68</v>
      </c>
      <c r="J55" s="32" t="s">
        <v>186</v>
      </c>
      <c r="K55" s="23" t="s">
        <v>186</v>
      </c>
      <c r="L55" s="3">
        <f t="shared" si="1"/>
        <v>0</v>
      </c>
    </row>
    <row r="56" spans="1:12" ht="17.100000000000001" customHeight="1" x14ac:dyDescent="0.3">
      <c r="A56" s="20" t="s">
        <v>185</v>
      </c>
      <c r="B56" s="20" t="s">
        <v>56</v>
      </c>
      <c r="C56" s="21">
        <v>39</v>
      </c>
      <c r="D56" s="21">
        <v>8</v>
      </c>
      <c r="E56" s="21">
        <v>0</v>
      </c>
      <c r="F56" s="21">
        <v>11</v>
      </c>
      <c r="G56" s="21">
        <v>11</v>
      </c>
      <c r="H56" s="21">
        <v>9</v>
      </c>
      <c r="I56" s="21">
        <v>13</v>
      </c>
      <c r="J56" s="32" t="s">
        <v>186</v>
      </c>
      <c r="K56" s="23" t="s">
        <v>186</v>
      </c>
      <c r="L56" s="3">
        <f t="shared" si="1"/>
        <v>0</v>
      </c>
    </row>
    <row r="57" spans="1:12" ht="17.100000000000001" customHeight="1" x14ac:dyDescent="0.3">
      <c r="A57" s="20" t="s">
        <v>185</v>
      </c>
      <c r="B57" s="20" t="s">
        <v>57</v>
      </c>
      <c r="C57" s="21">
        <v>1305</v>
      </c>
      <c r="D57" s="21">
        <v>448</v>
      </c>
      <c r="E57" s="21">
        <v>24</v>
      </c>
      <c r="F57" s="21">
        <v>572</v>
      </c>
      <c r="G57" s="21">
        <v>170</v>
      </c>
      <c r="H57" s="21">
        <v>91</v>
      </c>
      <c r="I57" s="21">
        <v>285</v>
      </c>
      <c r="J57" s="32" t="s">
        <v>186</v>
      </c>
      <c r="K57" s="23" t="s">
        <v>186</v>
      </c>
      <c r="L57" s="3">
        <f t="shared" si="1"/>
        <v>0</v>
      </c>
    </row>
    <row r="58" spans="1:12" ht="17.100000000000001" customHeight="1" x14ac:dyDescent="0.3">
      <c r="A58" s="20" t="s">
        <v>185</v>
      </c>
      <c r="B58" s="20" t="s">
        <v>58</v>
      </c>
      <c r="C58" s="21">
        <v>130</v>
      </c>
      <c r="D58" s="21">
        <v>58</v>
      </c>
      <c r="E58" s="21" t="s">
        <v>186</v>
      </c>
      <c r="F58" s="21">
        <v>28</v>
      </c>
      <c r="G58" s="21" t="s">
        <v>186</v>
      </c>
      <c r="H58" s="21">
        <v>36</v>
      </c>
      <c r="I58" s="21">
        <v>38</v>
      </c>
      <c r="J58" s="32">
        <v>1</v>
      </c>
      <c r="K58" s="23" t="s">
        <v>187</v>
      </c>
      <c r="L58" s="3">
        <f t="shared" si="1"/>
        <v>8</v>
      </c>
    </row>
    <row r="59" spans="1:12" ht="17.100000000000001" customHeight="1" x14ac:dyDescent="0.3">
      <c r="A59" s="20" t="s">
        <v>185</v>
      </c>
      <c r="B59" s="20" t="s">
        <v>59</v>
      </c>
      <c r="C59" s="21">
        <v>1548</v>
      </c>
      <c r="D59" s="21">
        <v>755</v>
      </c>
      <c r="E59" s="21">
        <v>205</v>
      </c>
      <c r="F59" s="21">
        <v>205</v>
      </c>
      <c r="G59" s="21">
        <v>103</v>
      </c>
      <c r="H59" s="21">
        <v>280</v>
      </c>
      <c r="I59" s="21">
        <v>622</v>
      </c>
      <c r="J59" s="32" t="s">
        <v>186</v>
      </c>
      <c r="K59" s="23" t="s">
        <v>186</v>
      </c>
      <c r="L59" s="3">
        <f t="shared" si="1"/>
        <v>0</v>
      </c>
    </row>
    <row r="60" spans="1:12" ht="17.100000000000001" customHeight="1" x14ac:dyDescent="0.3">
      <c r="A60" s="20" t="s">
        <v>185</v>
      </c>
      <c r="B60" s="20" t="s">
        <v>60</v>
      </c>
      <c r="C60" s="21">
        <v>345</v>
      </c>
      <c r="D60" s="21">
        <v>165</v>
      </c>
      <c r="E60" s="21">
        <v>22</v>
      </c>
      <c r="F60" s="21">
        <v>120</v>
      </c>
      <c r="G60" s="21">
        <v>16</v>
      </c>
      <c r="H60" s="21">
        <v>22</v>
      </c>
      <c r="I60" s="21">
        <v>278</v>
      </c>
      <c r="J60" s="32" t="s">
        <v>186</v>
      </c>
      <c r="K60" s="23" t="s">
        <v>186</v>
      </c>
      <c r="L60" s="3">
        <f t="shared" si="1"/>
        <v>0</v>
      </c>
    </row>
    <row r="61" spans="1:12" ht="17.100000000000001" customHeight="1" x14ac:dyDescent="0.3">
      <c r="A61" s="20" t="s">
        <v>185</v>
      </c>
      <c r="B61" s="20" t="s">
        <v>61</v>
      </c>
      <c r="C61" s="21">
        <v>245</v>
      </c>
      <c r="D61" s="21">
        <v>100</v>
      </c>
      <c r="E61" s="21">
        <v>0</v>
      </c>
      <c r="F61" s="21">
        <v>53</v>
      </c>
      <c r="G61" s="21">
        <v>36</v>
      </c>
      <c r="H61" s="21">
        <v>56</v>
      </c>
      <c r="I61" s="21">
        <v>93</v>
      </c>
      <c r="J61" s="32" t="s">
        <v>186</v>
      </c>
      <c r="K61" s="23" t="s">
        <v>186</v>
      </c>
      <c r="L61" s="3">
        <f t="shared" si="1"/>
        <v>0</v>
      </c>
    </row>
    <row r="62" spans="1:12" ht="17.100000000000001" customHeight="1" x14ac:dyDescent="0.3">
      <c r="A62" s="27" t="s">
        <v>185</v>
      </c>
      <c r="B62" s="27" t="s">
        <v>62</v>
      </c>
      <c r="C62" s="28">
        <v>85373</v>
      </c>
      <c r="D62" s="28">
        <v>44992</v>
      </c>
      <c r="E62" s="28">
        <v>5200</v>
      </c>
      <c r="F62" s="28">
        <v>19947</v>
      </c>
      <c r="G62" s="28">
        <v>5132</v>
      </c>
      <c r="H62" s="28">
        <v>10102</v>
      </c>
      <c r="I62" s="28">
        <v>37731</v>
      </c>
      <c r="J62" s="45" t="s">
        <v>186</v>
      </c>
      <c r="K62" s="46" t="s">
        <v>186</v>
      </c>
      <c r="L62" s="3">
        <f t="shared" si="1"/>
        <v>0</v>
      </c>
    </row>
    <row r="63" spans="1:12" ht="17.100000000000001" customHeight="1" x14ac:dyDescent="0.3">
      <c r="A63" s="31" t="s">
        <v>106</v>
      </c>
    </row>
  </sheetData>
  <sheetProtection sheet="1" objects="1" scenarios="1" selectLockedCells="1"/>
  <conditionalFormatting sqref="A4:K62">
    <cfRule type="expression" dxfId="12" priority="1">
      <formula>MOD(ROW(),2)=0</formula>
    </cfRule>
  </conditionalFormatting>
  <conditionalFormatting sqref="L4:L62">
    <cfRule type="cellIs" dxfId="11" priority="4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2.5703125" style="16" bestFit="1" customWidth="1"/>
    <col min="8" max="8" width="42.5703125" style="2" bestFit="1" customWidth="1"/>
    <col min="9" max="16384" width="11.42578125" style="2" hidden="1"/>
  </cols>
  <sheetData>
    <row r="1" spans="1:8" ht="17.100000000000001" customHeight="1" x14ac:dyDescent="0.3">
      <c r="A1" s="11" t="s">
        <v>176</v>
      </c>
    </row>
    <row r="2" spans="1:8" s="1" customFormat="1" ht="23.1" customHeight="1" x14ac:dyDescent="0.45">
      <c r="A2" s="13" t="s">
        <v>90</v>
      </c>
      <c r="C2" s="4"/>
      <c r="D2" s="4"/>
      <c r="E2" s="4"/>
      <c r="F2" s="4"/>
      <c r="G2" s="17"/>
    </row>
    <row r="3" spans="1:8" ht="17.100000000000001" customHeight="1" x14ac:dyDescent="0.3">
      <c r="A3" s="24" t="s">
        <v>0</v>
      </c>
      <c r="B3" s="24" t="s">
        <v>123</v>
      </c>
      <c r="C3" s="25" t="s">
        <v>63</v>
      </c>
      <c r="D3" s="25" t="s">
        <v>111</v>
      </c>
      <c r="E3" s="25" t="s">
        <v>112</v>
      </c>
      <c r="F3" s="25" t="s">
        <v>113</v>
      </c>
      <c r="G3" s="33" t="s">
        <v>2</v>
      </c>
      <c r="H3" s="24" t="s">
        <v>3</v>
      </c>
    </row>
    <row r="4" spans="1:8" ht="17.100000000000001" customHeight="1" x14ac:dyDescent="0.3">
      <c r="A4" s="20" t="s">
        <v>185</v>
      </c>
      <c r="B4" s="20" t="s">
        <v>4</v>
      </c>
      <c r="C4" s="21">
        <v>2679</v>
      </c>
      <c r="D4" s="21">
        <v>6027</v>
      </c>
      <c r="E4" s="21">
        <v>4116</v>
      </c>
      <c r="F4" s="21">
        <v>4134</v>
      </c>
      <c r="G4" s="32" t="s">
        <v>186</v>
      </c>
      <c r="H4" s="23" t="s">
        <v>186</v>
      </c>
    </row>
    <row r="5" spans="1:8" ht="17.100000000000001" customHeight="1" x14ac:dyDescent="0.3">
      <c r="A5" s="20" t="s">
        <v>185</v>
      </c>
      <c r="B5" s="20" t="s">
        <v>5</v>
      </c>
      <c r="C5" s="21" t="s">
        <v>186</v>
      </c>
      <c r="D5" s="21" t="s">
        <v>186</v>
      </c>
      <c r="E5" s="21">
        <v>0</v>
      </c>
      <c r="F5" s="21">
        <v>0</v>
      </c>
      <c r="G5" s="32">
        <v>1</v>
      </c>
      <c r="H5" s="23" t="s">
        <v>187</v>
      </c>
    </row>
    <row r="6" spans="1:8" ht="17.100000000000001" customHeight="1" x14ac:dyDescent="0.3">
      <c r="A6" s="20" t="s">
        <v>185</v>
      </c>
      <c r="B6" s="20" t="s">
        <v>6</v>
      </c>
      <c r="C6" s="21">
        <v>59</v>
      </c>
      <c r="D6" s="21">
        <v>160</v>
      </c>
      <c r="E6" s="21">
        <v>138</v>
      </c>
      <c r="F6" s="21">
        <v>176</v>
      </c>
      <c r="G6" s="32" t="s">
        <v>186</v>
      </c>
      <c r="H6" s="23" t="s">
        <v>186</v>
      </c>
    </row>
    <row r="7" spans="1:8" ht="17.100000000000001" customHeight="1" x14ac:dyDescent="0.3">
      <c r="A7" s="20" t="s">
        <v>185</v>
      </c>
      <c r="B7" s="20" t="s">
        <v>7</v>
      </c>
      <c r="C7" s="21">
        <v>206</v>
      </c>
      <c r="D7" s="21">
        <v>839</v>
      </c>
      <c r="E7" s="21">
        <v>457</v>
      </c>
      <c r="F7" s="21">
        <v>1030</v>
      </c>
      <c r="G7" s="32" t="s">
        <v>186</v>
      </c>
      <c r="H7" s="23" t="s">
        <v>186</v>
      </c>
    </row>
    <row r="8" spans="1:8" ht="17.100000000000001" customHeight="1" x14ac:dyDescent="0.3">
      <c r="A8" s="20" t="s">
        <v>185</v>
      </c>
      <c r="B8" s="20" t="s">
        <v>8</v>
      </c>
      <c r="C8" s="21">
        <v>62</v>
      </c>
      <c r="D8" s="21">
        <v>172</v>
      </c>
      <c r="E8" s="21">
        <v>99</v>
      </c>
      <c r="F8" s="21">
        <v>108</v>
      </c>
      <c r="G8" s="32" t="s">
        <v>186</v>
      </c>
      <c r="H8" s="23" t="s">
        <v>186</v>
      </c>
    </row>
    <row r="9" spans="1:8" ht="17.100000000000001" customHeight="1" x14ac:dyDescent="0.3">
      <c r="A9" s="20" t="s">
        <v>185</v>
      </c>
      <c r="B9" s="20" t="s">
        <v>9</v>
      </c>
      <c r="C9" s="21">
        <v>38</v>
      </c>
      <c r="D9" s="21">
        <v>102</v>
      </c>
      <c r="E9" s="21">
        <v>90</v>
      </c>
      <c r="F9" s="21">
        <v>90</v>
      </c>
      <c r="G9" s="32" t="s">
        <v>186</v>
      </c>
      <c r="H9" s="23" t="s">
        <v>186</v>
      </c>
    </row>
    <row r="10" spans="1:8" ht="17.100000000000001" customHeight="1" x14ac:dyDescent="0.3">
      <c r="A10" s="20" t="s">
        <v>185</v>
      </c>
      <c r="B10" s="20" t="s">
        <v>10</v>
      </c>
      <c r="C10" s="21">
        <v>1971</v>
      </c>
      <c r="D10" s="21">
        <v>4152</v>
      </c>
      <c r="E10" s="21">
        <v>3397</v>
      </c>
      <c r="F10" s="21">
        <v>3260</v>
      </c>
      <c r="G10" s="32" t="s">
        <v>186</v>
      </c>
      <c r="H10" s="23" t="s">
        <v>186</v>
      </c>
    </row>
    <row r="11" spans="1:8" ht="17.100000000000001" customHeight="1" x14ac:dyDescent="0.3">
      <c r="A11" s="20" t="s">
        <v>185</v>
      </c>
      <c r="B11" s="20" t="s">
        <v>11</v>
      </c>
      <c r="C11" s="21">
        <v>35</v>
      </c>
      <c r="D11" s="21">
        <v>138</v>
      </c>
      <c r="E11" s="21">
        <v>85</v>
      </c>
      <c r="F11" s="21">
        <v>126</v>
      </c>
      <c r="G11" s="32" t="s">
        <v>186</v>
      </c>
      <c r="H11" s="23" t="s">
        <v>186</v>
      </c>
    </row>
    <row r="12" spans="1:8" ht="17.100000000000001" customHeight="1" x14ac:dyDescent="0.3">
      <c r="A12" s="20" t="s">
        <v>185</v>
      </c>
      <c r="B12" s="20" t="s">
        <v>12</v>
      </c>
      <c r="C12" s="21">
        <v>193</v>
      </c>
      <c r="D12" s="21">
        <v>650</v>
      </c>
      <c r="E12" s="21">
        <v>685</v>
      </c>
      <c r="F12" s="21">
        <v>624</v>
      </c>
      <c r="G12" s="32" t="s">
        <v>186</v>
      </c>
      <c r="H12" s="23" t="s">
        <v>186</v>
      </c>
    </row>
    <row r="13" spans="1:8" ht="17.100000000000001" customHeight="1" x14ac:dyDescent="0.3">
      <c r="A13" s="20" t="s">
        <v>185</v>
      </c>
      <c r="B13" s="20" t="s">
        <v>13</v>
      </c>
      <c r="C13" s="21">
        <v>1998</v>
      </c>
      <c r="D13" s="21">
        <v>5674</v>
      </c>
      <c r="E13" s="21">
        <v>4827</v>
      </c>
      <c r="F13" s="21">
        <v>3159</v>
      </c>
      <c r="G13" s="32" t="s">
        <v>186</v>
      </c>
      <c r="H13" s="23" t="s">
        <v>186</v>
      </c>
    </row>
    <row r="14" spans="1:8" ht="17.100000000000001" customHeight="1" x14ac:dyDescent="0.3">
      <c r="A14" s="20" t="s">
        <v>185</v>
      </c>
      <c r="B14" s="20" t="s">
        <v>14</v>
      </c>
      <c r="C14" s="21">
        <v>35</v>
      </c>
      <c r="D14" s="21">
        <v>155</v>
      </c>
      <c r="E14" s="21">
        <v>123</v>
      </c>
      <c r="F14" s="21">
        <v>92</v>
      </c>
      <c r="G14" s="32" t="s">
        <v>186</v>
      </c>
      <c r="H14" s="23" t="s">
        <v>186</v>
      </c>
    </row>
    <row r="15" spans="1:8" ht="17.100000000000001" customHeight="1" x14ac:dyDescent="0.3">
      <c r="A15" s="20" t="s">
        <v>185</v>
      </c>
      <c r="B15" s="20" t="s">
        <v>15</v>
      </c>
      <c r="C15" s="21">
        <v>235</v>
      </c>
      <c r="D15" s="21">
        <v>755</v>
      </c>
      <c r="E15" s="21">
        <v>514</v>
      </c>
      <c r="F15" s="21">
        <v>379</v>
      </c>
      <c r="G15" s="32" t="s">
        <v>186</v>
      </c>
      <c r="H15" s="23" t="s">
        <v>186</v>
      </c>
    </row>
    <row r="16" spans="1:8" ht="17.100000000000001" customHeight="1" x14ac:dyDescent="0.3">
      <c r="A16" s="20" t="s">
        <v>185</v>
      </c>
      <c r="B16" s="20" t="s">
        <v>16</v>
      </c>
      <c r="C16" s="21">
        <v>412</v>
      </c>
      <c r="D16" s="21">
        <v>1149</v>
      </c>
      <c r="E16" s="21">
        <v>1241</v>
      </c>
      <c r="F16" s="21">
        <v>782</v>
      </c>
      <c r="G16" s="32" t="s">
        <v>186</v>
      </c>
      <c r="H16" s="23" t="s">
        <v>186</v>
      </c>
    </row>
    <row r="17" spans="1:8" ht="17.100000000000001" customHeight="1" x14ac:dyDescent="0.3">
      <c r="A17" s="20" t="s">
        <v>185</v>
      </c>
      <c r="B17" s="20" t="s">
        <v>17</v>
      </c>
      <c r="C17" s="21">
        <v>17</v>
      </c>
      <c r="D17" s="21">
        <v>78</v>
      </c>
      <c r="E17" s="21">
        <v>67</v>
      </c>
      <c r="F17" s="21">
        <v>57</v>
      </c>
      <c r="G17" s="32" t="s">
        <v>186</v>
      </c>
      <c r="H17" s="23" t="s">
        <v>186</v>
      </c>
    </row>
    <row r="18" spans="1:8" ht="17.100000000000001" customHeight="1" x14ac:dyDescent="0.3">
      <c r="A18" s="20" t="s">
        <v>185</v>
      </c>
      <c r="B18" s="20" t="s">
        <v>18</v>
      </c>
      <c r="C18" s="21">
        <v>2111</v>
      </c>
      <c r="D18" s="21">
        <v>4905</v>
      </c>
      <c r="E18" s="21">
        <v>3672</v>
      </c>
      <c r="F18" s="21">
        <v>2668</v>
      </c>
      <c r="G18" s="32" t="s">
        <v>186</v>
      </c>
      <c r="H18" s="23" t="s">
        <v>186</v>
      </c>
    </row>
    <row r="19" spans="1:8" ht="17.100000000000001" customHeight="1" x14ac:dyDescent="0.3">
      <c r="A19" s="20" t="s">
        <v>185</v>
      </c>
      <c r="B19" s="20" t="s">
        <v>19</v>
      </c>
      <c r="C19" s="21">
        <v>265</v>
      </c>
      <c r="D19" s="21">
        <v>734</v>
      </c>
      <c r="E19" s="21">
        <v>491</v>
      </c>
      <c r="F19" s="21">
        <v>388</v>
      </c>
      <c r="G19" s="32" t="s">
        <v>186</v>
      </c>
      <c r="H19" s="23" t="s">
        <v>186</v>
      </c>
    </row>
    <row r="20" spans="1:8" ht="17.100000000000001" customHeight="1" x14ac:dyDescent="0.3">
      <c r="A20" s="20" t="s">
        <v>185</v>
      </c>
      <c r="B20" s="20" t="s">
        <v>20</v>
      </c>
      <c r="C20" s="21">
        <v>109</v>
      </c>
      <c r="D20" s="21">
        <v>94</v>
      </c>
      <c r="E20" s="21">
        <v>562</v>
      </c>
      <c r="F20" s="21">
        <v>281</v>
      </c>
      <c r="G20" s="32" t="s">
        <v>186</v>
      </c>
      <c r="H20" s="23" t="s">
        <v>186</v>
      </c>
    </row>
    <row r="21" spans="1:8" ht="17.100000000000001" customHeight="1" x14ac:dyDescent="0.3">
      <c r="A21" s="20" t="s">
        <v>185</v>
      </c>
      <c r="B21" s="20" t="s">
        <v>21</v>
      </c>
      <c r="C21" s="21">
        <v>32</v>
      </c>
      <c r="D21" s="21">
        <v>66</v>
      </c>
      <c r="E21" s="21">
        <v>46</v>
      </c>
      <c r="F21" s="21">
        <v>80</v>
      </c>
      <c r="G21" s="32" t="s">
        <v>186</v>
      </c>
      <c r="H21" s="23" t="s">
        <v>186</v>
      </c>
    </row>
    <row r="22" spans="1:8" ht="17.100000000000001" customHeight="1" x14ac:dyDescent="0.3">
      <c r="A22" s="20" t="s">
        <v>185</v>
      </c>
      <c r="B22" s="20" t="s">
        <v>22</v>
      </c>
      <c r="C22" s="21">
        <v>17874</v>
      </c>
      <c r="D22" s="21">
        <v>39167</v>
      </c>
      <c r="E22" s="21">
        <v>28865</v>
      </c>
      <c r="F22" s="21">
        <v>28587</v>
      </c>
      <c r="G22" s="32" t="s">
        <v>186</v>
      </c>
      <c r="H22" s="23" t="s">
        <v>186</v>
      </c>
    </row>
    <row r="23" spans="1:8" ht="17.100000000000001" customHeight="1" x14ac:dyDescent="0.3">
      <c r="A23" s="20" t="s">
        <v>185</v>
      </c>
      <c r="B23" s="20" t="s">
        <v>23</v>
      </c>
      <c r="C23" s="21">
        <v>259</v>
      </c>
      <c r="D23" s="21">
        <v>797</v>
      </c>
      <c r="E23" s="21">
        <v>575</v>
      </c>
      <c r="F23" s="21">
        <v>647</v>
      </c>
      <c r="G23" s="32" t="s">
        <v>186</v>
      </c>
      <c r="H23" s="23" t="s">
        <v>186</v>
      </c>
    </row>
    <row r="24" spans="1:8" ht="17.100000000000001" customHeight="1" x14ac:dyDescent="0.3">
      <c r="A24" s="20" t="s">
        <v>185</v>
      </c>
      <c r="B24" s="20" t="s">
        <v>24</v>
      </c>
      <c r="C24" s="21">
        <v>371</v>
      </c>
      <c r="D24" s="21">
        <v>725</v>
      </c>
      <c r="E24" s="21">
        <v>593</v>
      </c>
      <c r="F24" s="21">
        <v>500</v>
      </c>
      <c r="G24" s="32" t="s">
        <v>186</v>
      </c>
      <c r="H24" s="23" t="s">
        <v>186</v>
      </c>
    </row>
    <row r="25" spans="1:8" ht="17.100000000000001" customHeight="1" x14ac:dyDescent="0.3">
      <c r="A25" s="20" t="s">
        <v>185</v>
      </c>
      <c r="B25" s="20" t="s">
        <v>25</v>
      </c>
      <c r="C25" s="21">
        <v>12</v>
      </c>
      <c r="D25" s="21">
        <v>78</v>
      </c>
      <c r="E25" s="21">
        <v>35</v>
      </c>
      <c r="F25" s="21">
        <v>66</v>
      </c>
      <c r="G25" s="32" t="s">
        <v>186</v>
      </c>
      <c r="H25" s="23" t="s">
        <v>186</v>
      </c>
    </row>
    <row r="26" spans="1:8" ht="17.100000000000001" customHeight="1" x14ac:dyDescent="0.3">
      <c r="A26" s="20" t="s">
        <v>185</v>
      </c>
      <c r="B26" s="20" t="s">
        <v>26</v>
      </c>
      <c r="C26" s="21">
        <v>151</v>
      </c>
      <c r="D26" s="21">
        <v>484</v>
      </c>
      <c r="E26" s="21">
        <v>290</v>
      </c>
      <c r="F26" s="21">
        <v>236</v>
      </c>
      <c r="G26" s="32" t="s">
        <v>186</v>
      </c>
      <c r="H26" s="23" t="s">
        <v>186</v>
      </c>
    </row>
    <row r="27" spans="1:8" ht="17.100000000000001" customHeight="1" x14ac:dyDescent="0.3">
      <c r="A27" s="20" t="s">
        <v>185</v>
      </c>
      <c r="B27" s="20" t="s">
        <v>27</v>
      </c>
      <c r="C27" s="21">
        <v>478</v>
      </c>
      <c r="D27" s="21">
        <v>1633</v>
      </c>
      <c r="E27" s="21">
        <v>1261</v>
      </c>
      <c r="F27" s="21">
        <v>1326</v>
      </c>
      <c r="G27" s="32" t="s">
        <v>186</v>
      </c>
      <c r="H27" s="23" t="s">
        <v>186</v>
      </c>
    </row>
    <row r="28" spans="1:8" ht="17.100000000000001" customHeight="1" x14ac:dyDescent="0.3">
      <c r="A28" s="20" t="s">
        <v>185</v>
      </c>
      <c r="B28" s="20" t="s">
        <v>28</v>
      </c>
      <c r="C28" s="21" t="s">
        <v>186</v>
      </c>
      <c r="D28" s="21">
        <v>77</v>
      </c>
      <c r="E28" s="21">
        <v>49</v>
      </c>
      <c r="F28" s="21">
        <v>31</v>
      </c>
      <c r="G28" s="32">
        <v>1</v>
      </c>
      <c r="H28" s="23" t="s">
        <v>187</v>
      </c>
    </row>
    <row r="29" spans="1:8" ht="17.100000000000001" customHeight="1" x14ac:dyDescent="0.3">
      <c r="A29" s="20" t="s">
        <v>185</v>
      </c>
      <c r="B29" s="20" t="s">
        <v>29</v>
      </c>
      <c r="C29" s="21">
        <v>28</v>
      </c>
      <c r="D29" s="21">
        <v>45</v>
      </c>
      <c r="E29" s="21">
        <v>27</v>
      </c>
      <c r="F29" s="21" t="s">
        <v>186</v>
      </c>
      <c r="G29" s="32">
        <v>2</v>
      </c>
      <c r="H29" s="23" t="s">
        <v>188</v>
      </c>
    </row>
    <row r="30" spans="1:8" ht="17.100000000000001" customHeight="1" x14ac:dyDescent="0.3">
      <c r="A30" s="20" t="s">
        <v>185</v>
      </c>
      <c r="B30" s="20" t="s">
        <v>30</v>
      </c>
      <c r="C30" s="21">
        <v>769</v>
      </c>
      <c r="D30" s="21">
        <v>1873</v>
      </c>
      <c r="E30" s="21">
        <v>1214</v>
      </c>
      <c r="F30" s="21">
        <v>1349</v>
      </c>
      <c r="G30" s="32" t="s">
        <v>186</v>
      </c>
      <c r="H30" s="23" t="s">
        <v>186</v>
      </c>
    </row>
    <row r="31" spans="1:8" ht="17.100000000000001" customHeight="1" x14ac:dyDescent="0.3">
      <c r="A31" s="20" t="s">
        <v>185</v>
      </c>
      <c r="B31" s="20" t="s">
        <v>31</v>
      </c>
      <c r="C31" s="21">
        <v>220</v>
      </c>
      <c r="D31" s="21">
        <v>441</v>
      </c>
      <c r="E31" s="21">
        <v>281</v>
      </c>
      <c r="F31" s="21">
        <v>235</v>
      </c>
      <c r="G31" s="32" t="s">
        <v>186</v>
      </c>
      <c r="H31" s="23" t="s">
        <v>186</v>
      </c>
    </row>
    <row r="32" spans="1:8" ht="17.100000000000001" customHeight="1" x14ac:dyDescent="0.3">
      <c r="A32" s="20" t="s">
        <v>185</v>
      </c>
      <c r="B32" s="20" t="s">
        <v>32</v>
      </c>
      <c r="C32" s="21">
        <v>169</v>
      </c>
      <c r="D32" s="21">
        <v>361</v>
      </c>
      <c r="E32" s="21">
        <v>230</v>
      </c>
      <c r="F32" s="21">
        <v>217</v>
      </c>
      <c r="G32" s="32" t="s">
        <v>186</v>
      </c>
      <c r="H32" s="23" t="s">
        <v>186</v>
      </c>
    </row>
    <row r="33" spans="1:8" ht="17.100000000000001" customHeight="1" x14ac:dyDescent="0.3">
      <c r="A33" s="20" t="s">
        <v>185</v>
      </c>
      <c r="B33" s="20" t="s">
        <v>33</v>
      </c>
      <c r="C33" s="21">
        <v>5507</v>
      </c>
      <c r="D33" s="21">
        <v>10646</v>
      </c>
      <c r="E33" s="21">
        <v>8681</v>
      </c>
      <c r="F33" s="21">
        <v>7678</v>
      </c>
      <c r="G33" s="32" t="s">
        <v>186</v>
      </c>
      <c r="H33" s="23" t="s">
        <v>186</v>
      </c>
    </row>
    <row r="34" spans="1:8" ht="17.100000000000001" customHeight="1" x14ac:dyDescent="0.3">
      <c r="A34" s="20" t="s">
        <v>185</v>
      </c>
      <c r="B34" s="20" t="s">
        <v>34</v>
      </c>
      <c r="C34" s="21">
        <v>493</v>
      </c>
      <c r="D34" s="21">
        <v>1169</v>
      </c>
      <c r="E34" s="21">
        <v>823</v>
      </c>
      <c r="F34" s="21">
        <v>1089</v>
      </c>
      <c r="G34" s="32" t="s">
        <v>186</v>
      </c>
      <c r="H34" s="23" t="s">
        <v>186</v>
      </c>
    </row>
    <row r="35" spans="1:8" ht="17.100000000000001" customHeight="1" x14ac:dyDescent="0.3">
      <c r="A35" s="20" t="s">
        <v>185</v>
      </c>
      <c r="B35" s="20" t="s">
        <v>35</v>
      </c>
      <c r="C35" s="21">
        <v>33</v>
      </c>
      <c r="D35" s="21">
        <v>57</v>
      </c>
      <c r="E35" s="21" t="s">
        <v>186</v>
      </c>
      <c r="F35" s="21">
        <v>56</v>
      </c>
      <c r="G35" s="32">
        <v>2</v>
      </c>
      <c r="H35" s="23" t="s">
        <v>188</v>
      </c>
    </row>
    <row r="36" spans="1:8" ht="17.100000000000001" customHeight="1" x14ac:dyDescent="0.3">
      <c r="A36" s="20" t="s">
        <v>185</v>
      </c>
      <c r="B36" s="20" t="s">
        <v>36</v>
      </c>
      <c r="C36" s="21">
        <v>4138</v>
      </c>
      <c r="D36" s="21">
        <v>11578</v>
      </c>
      <c r="E36" s="21">
        <v>12149</v>
      </c>
      <c r="F36" s="21">
        <v>10399</v>
      </c>
      <c r="G36" s="32" t="s">
        <v>186</v>
      </c>
      <c r="H36" s="23" t="s">
        <v>186</v>
      </c>
    </row>
    <row r="37" spans="1:8" ht="17.100000000000001" customHeight="1" x14ac:dyDescent="0.3">
      <c r="A37" s="20" t="s">
        <v>185</v>
      </c>
      <c r="B37" s="20" t="s">
        <v>37</v>
      </c>
      <c r="C37" s="21">
        <v>2873</v>
      </c>
      <c r="D37" s="21">
        <v>6983</v>
      </c>
      <c r="E37" s="21">
        <v>6256</v>
      </c>
      <c r="F37" s="21">
        <v>5137</v>
      </c>
      <c r="G37" s="32" t="s">
        <v>186</v>
      </c>
      <c r="H37" s="23" t="s">
        <v>186</v>
      </c>
    </row>
    <row r="38" spans="1:8" ht="17.100000000000001" customHeight="1" x14ac:dyDescent="0.3">
      <c r="A38" s="20" t="s">
        <v>185</v>
      </c>
      <c r="B38" s="20" t="s">
        <v>38</v>
      </c>
      <c r="C38" s="21">
        <v>120</v>
      </c>
      <c r="D38" s="21">
        <v>302</v>
      </c>
      <c r="E38" s="21">
        <v>292</v>
      </c>
      <c r="F38" s="21">
        <v>251</v>
      </c>
      <c r="G38" s="32" t="s">
        <v>186</v>
      </c>
      <c r="H38" s="23" t="s">
        <v>186</v>
      </c>
    </row>
    <row r="39" spans="1:8" ht="17.100000000000001" customHeight="1" x14ac:dyDescent="0.3">
      <c r="A39" s="20" t="s">
        <v>185</v>
      </c>
      <c r="B39" s="41" t="s">
        <v>39</v>
      </c>
      <c r="C39" s="21">
        <v>3785</v>
      </c>
      <c r="D39" s="21">
        <v>9567</v>
      </c>
      <c r="E39" s="21">
        <v>8007</v>
      </c>
      <c r="F39" s="21">
        <v>8221</v>
      </c>
      <c r="G39" s="32" t="s">
        <v>186</v>
      </c>
      <c r="H39" s="23" t="s">
        <v>186</v>
      </c>
    </row>
    <row r="40" spans="1:8" ht="17.100000000000001" customHeight="1" x14ac:dyDescent="0.3">
      <c r="A40" s="20" t="s">
        <v>185</v>
      </c>
      <c r="B40" s="20" t="s">
        <v>40</v>
      </c>
      <c r="C40" s="21">
        <v>5407</v>
      </c>
      <c r="D40" s="21">
        <v>12036</v>
      </c>
      <c r="E40" s="21">
        <v>12841</v>
      </c>
      <c r="F40" s="21">
        <v>11255</v>
      </c>
      <c r="G40" s="32" t="s">
        <v>186</v>
      </c>
      <c r="H40" s="23" t="s">
        <v>186</v>
      </c>
    </row>
    <row r="41" spans="1:8" ht="17.100000000000001" customHeight="1" x14ac:dyDescent="0.3">
      <c r="A41" s="20" t="s">
        <v>185</v>
      </c>
      <c r="B41" s="20" t="s">
        <v>41</v>
      </c>
      <c r="C41" s="21">
        <v>1321</v>
      </c>
      <c r="D41" s="21">
        <v>3260</v>
      </c>
      <c r="E41" s="21">
        <v>2128</v>
      </c>
      <c r="F41" s="21">
        <v>2940</v>
      </c>
      <c r="G41" s="32" t="s">
        <v>186</v>
      </c>
      <c r="H41" s="23" t="s">
        <v>186</v>
      </c>
    </row>
    <row r="42" spans="1:8" ht="17.100000000000001" customHeight="1" x14ac:dyDescent="0.3">
      <c r="A42" s="20" t="s">
        <v>185</v>
      </c>
      <c r="B42" s="20" t="s">
        <v>42</v>
      </c>
      <c r="C42" s="21">
        <v>1601</v>
      </c>
      <c r="D42" s="21">
        <v>3982</v>
      </c>
      <c r="E42" s="21">
        <v>4424</v>
      </c>
      <c r="F42" s="21">
        <v>2812</v>
      </c>
      <c r="G42" s="32" t="s">
        <v>186</v>
      </c>
      <c r="H42" s="23" t="s">
        <v>186</v>
      </c>
    </row>
    <row r="43" spans="1:8" ht="17.100000000000001" customHeight="1" x14ac:dyDescent="0.3">
      <c r="A43" s="20" t="s">
        <v>185</v>
      </c>
      <c r="B43" s="41" t="s">
        <v>43</v>
      </c>
      <c r="C43" s="21">
        <v>333</v>
      </c>
      <c r="D43" s="21">
        <v>842</v>
      </c>
      <c r="E43" s="21">
        <v>754</v>
      </c>
      <c r="F43" s="21">
        <v>831</v>
      </c>
      <c r="G43" s="32" t="s">
        <v>186</v>
      </c>
      <c r="H43" s="23" t="s">
        <v>186</v>
      </c>
    </row>
    <row r="44" spans="1:8" ht="17.100000000000001" customHeight="1" x14ac:dyDescent="0.3">
      <c r="A44" s="20" t="s">
        <v>185</v>
      </c>
      <c r="B44" s="20" t="s">
        <v>44</v>
      </c>
      <c r="C44" s="21">
        <v>1247</v>
      </c>
      <c r="D44" s="21">
        <v>2319</v>
      </c>
      <c r="E44" s="21">
        <v>2058</v>
      </c>
      <c r="F44" s="21">
        <v>1608</v>
      </c>
      <c r="G44" s="32" t="s">
        <v>186</v>
      </c>
      <c r="H44" s="23" t="s">
        <v>186</v>
      </c>
    </row>
    <row r="45" spans="1:8" ht="17.100000000000001" customHeight="1" x14ac:dyDescent="0.3">
      <c r="A45" s="20" t="s">
        <v>185</v>
      </c>
      <c r="B45" s="41" t="s">
        <v>45</v>
      </c>
      <c r="C45" s="21">
        <v>1066</v>
      </c>
      <c r="D45" s="21">
        <v>1735</v>
      </c>
      <c r="E45" s="21">
        <v>1249</v>
      </c>
      <c r="F45" s="21">
        <v>1369</v>
      </c>
      <c r="G45" s="32" t="s">
        <v>186</v>
      </c>
      <c r="H45" s="23" t="s">
        <v>186</v>
      </c>
    </row>
    <row r="46" spans="1:8" ht="17.100000000000001" customHeight="1" x14ac:dyDescent="0.3">
      <c r="A46" s="20" t="s">
        <v>185</v>
      </c>
      <c r="B46" s="20" t="s">
        <v>46</v>
      </c>
      <c r="C46" s="21">
        <v>2077</v>
      </c>
      <c r="D46" s="21">
        <v>5244</v>
      </c>
      <c r="E46" s="21">
        <v>4123</v>
      </c>
      <c r="F46" s="21">
        <v>5064</v>
      </c>
      <c r="G46" s="32" t="s">
        <v>186</v>
      </c>
      <c r="H46" s="23" t="s">
        <v>186</v>
      </c>
    </row>
    <row r="47" spans="1:8" ht="17.100000000000001" customHeight="1" x14ac:dyDescent="0.3">
      <c r="A47" s="20" t="s">
        <v>185</v>
      </c>
      <c r="B47" s="20" t="s">
        <v>47</v>
      </c>
      <c r="C47" s="21">
        <v>380</v>
      </c>
      <c r="D47" s="21">
        <v>819</v>
      </c>
      <c r="E47" s="21">
        <v>642</v>
      </c>
      <c r="F47" s="21">
        <v>811</v>
      </c>
      <c r="G47" s="32" t="s">
        <v>186</v>
      </c>
      <c r="H47" s="23" t="s">
        <v>186</v>
      </c>
    </row>
    <row r="48" spans="1:8" ht="17.100000000000001" customHeight="1" x14ac:dyDescent="0.3">
      <c r="A48" s="20" t="s">
        <v>185</v>
      </c>
      <c r="B48" s="20" t="s">
        <v>48</v>
      </c>
      <c r="C48" s="21">
        <v>293</v>
      </c>
      <c r="D48" s="21">
        <v>1204</v>
      </c>
      <c r="E48" s="21">
        <v>1009</v>
      </c>
      <c r="F48" s="21">
        <v>717</v>
      </c>
      <c r="G48" s="32" t="s">
        <v>186</v>
      </c>
      <c r="H48" s="23" t="s">
        <v>186</v>
      </c>
    </row>
    <row r="49" spans="1:8" ht="17.100000000000001" customHeight="1" x14ac:dyDescent="0.3">
      <c r="A49" s="20" t="s">
        <v>185</v>
      </c>
      <c r="B49" s="20" t="s">
        <v>49</v>
      </c>
      <c r="C49" s="21" t="s">
        <v>186</v>
      </c>
      <c r="D49" s="21" t="s">
        <v>186</v>
      </c>
      <c r="E49" s="21" t="s">
        <v>186</v>
      </c>
      <c r="F49" s="21" t="s">
        <v>186</v>
      </c>
      <c r="G49" s="32">
        <v>1</v>
      </c>
      <c r="H49" s="23" t="s">
        <v>187</v>
      </c>
    </row>
    <row r="50" spans="1:8" ht="17.100000000000001" customHeight="1" x14ac:dyDescent="0.3">
      <c r="A50" s="20" t="s">
        <v>185</v>
      </c>
      <c r="B50" s="20" t="s">
        <v>50</v>
      </c>
      <c r="C50" s="21">
        <v>66</v>
      </c>
      <c r="D50" s="21">
        <v>259</v>
      </c>
      <c r="E50" s="21">
        <v>163</v>
      </c>
      <c r="F50" s="21">
        <v>151</v>
      </c>
      <c r="G50" s="32" t="s">
        <v>186</v>
      </c>
      <c r="H50" s="23" t="s">
        <v>186</v>
      </c>
    </row>
    <row r="51" spans="1:8" ht="17.100000000000001" customHeight="1" x14ac:dyDescent="0.3">
      <c r="A51" s="20" t="s">
        <v>185</v>
      </c>
      <c r="B51" s="20" t="s">
        <v>51</v>
      </c>
      <c r="C51" s="21">
        <v>659</v>
      </c>
      <c r="D51" s="21">
        <v>1757</v>
      </c>
      <c r="E51" s="21">
        <v>1314</v>
      </c>
      <c r="F51" s="21">
        <v>1727</v>
      </c>
      <c r="G51" s="32" t="s">
        <v>186</v>
      </c>
      <c r="H51" s="23" t="s">
        <v>186</v>
      </c>
    </row>
    <row r="52" spans="1:8" ht="17.100000000000001" customHeight="1" x14ac:dyDescent="0.3">
      <c r="A52" s="20" t="s">
        <v>185</v>
      </c>
      <c r="B52" s="20" t="s">
        <v>52</v>
      </c>
      <c r="C52" s="21">
        <v>731</v>
      </c>
      <c r="D52" s="21">
        <v>2457</v>
      </c>
      <c r="E52" s="21">
        <v>3077</v>
      </c>
      <c r="F52" s="21">
        <v>1437</v>
      </c>
      <c r="G52" s="32" t="s">
        <v>186</v>
      </c>
      <c r="H52" s="23" t="s">
        <v>186</v>
      </c>
    </row>
    <row r="53" spans="1:8" ht="17.100000000000001" customHeight="1" x14ac:dyDescent="0.3">
      <c r="A53" s="20" t="s">
        <v>185</v>
      </c>
      <c r="B53" s="20" t="s">
        <v>53</v>
      </c>
      <c r="C53" s="21">
        <v>671</v>
      </c>
      <c r="D53" s="21">
        <v>2673</v>
      </c>
      <c r="E53" s="21">
        <v>2004</v>
      </c>
      <c r="F53" s="21">
        <v>1720</v>
      </c>
      <c r="G53" s="32" t="s">
        <v>186</v>
      </c>
      <c r="H53" s="23" t="s">
        <v>186</v>
      </c>
    </row>
    <row r="54" spans="1:8" ht="17.100000000000001" customHeight="1" x14ac:dyDescent="0.3">
      <c r="A54" s="20" t="s">
        <v>185</v>
      </c>
      <c r="B54" s="20" t="s">
        <v>54</v>
      </c>
      <c r="C54" s="21">
        <v>183</v>
      </c>
      <c r="D54" s="21">
        <v>541</v>
      </c>
      <c r="E54" s="21">
        <v>251</v>
      </c>
      <c r="F54" s="21">
        <v>384</v>
      </c>
      <c r="G54" s="32" t="s">
        <v>186</v>
      </c>
      <c r="H54" s="23" t="s">
        <v>186</v>
      </c>
    </row>
    <row r="55" spans="1:8" ht="17.100000000000001" customHeight="1" x14ac:dyDescent="0.3">
      <c r="A55" s="20" t="s">
        <v>185</v>
      </c>
      <c r="B55" s="20" t="s">
        <v>55</v>
      </c>
      <c r="C55" s="21">
        <v>112</v>
      </c>
      <c r="D55" s="21">
        <v>359</v>
      </c>
      <c r="E55" s="21">
        <v>182</v>
      </c>
      <c r="F55" s="21">
        <v>216</v>
      </c>
      <c r="G55" s="32" t="s">
        <v>186</v>
      </c>
      <c r="H55" s="23" t="s">
        <v>186</v>
      </c>
    </row>
    <row r="56" spans="1:8" ht="17.100000000000001" customHeight="1" x14ac:dyDescent="0.3">
      <c r="A56" s="20" t="s">
        <v>185</v>
      </c>
      <c r="B56" s="20" t="s">
        <v>56</v>
      </c>
      <c r="C56" s="21">
        <v>25</v>
      </c>
      <c r="D56" s="21">
        <v>76</v>
      </c>
      <c r="E56" s="21">
        <v>47</v>
      </c>
      <c r="F56" s="21">
        <v>62</v>
      </c>
      <c r="G56" s="32" t="s">
        <v>186</v>
      </c>
      <c r="H56" s="23" t="s">
        <v>186</v>
      </c>
    </row>
    <row r="57" spans="1:8" ht="17.100000000000001" customHeight="1" x14ac:dyDescent="0.3">
      <c r="A57" s="20" t="s">
        <v>185</v>
      </c>
      <c r="B57" s="20" t="s">
        <v>57</v>
      </c>
      <c r="C57" s="21">
        <v>947</v>
      </c>
      <c r="D57" s="21">
        <v>2172</v>
      </c>
      <c r="E57" s="21">
        <v>1443</v>
      </c>
      <c r="F57" s="21">
        <v>1076</v>
      </c>
      <c r="G57" s="32" t="s">
        <v>186</v>
      </c>
      <c r="H57" s="23" t="s">
        <v>186</v>
      </c>
    </row>
    <row r="58" spans="1:8" ht="17.100000000000001" customHeight="1" x14ac:dyDescent="0.3">
      <c r="A58" s="20" t="s">
        <v>185</v>
      </c>
      <c r="B58" s="20" t="s">
        <v>58</v>
      </c>
      <c r="C58" s="21">
        <v>46</v>
      </c>
      <c r="D58" s="21">
        <v>238</v>
      </c>
      <c r="E58" s="21">
        <v>297</v>
      </c>
      <c r="F58" s="21">
        <v>217</v>
      </c>
      <c r="G58" s="32" t="s">
        <v>186</v>
      </c>
      <c r="H58" s="23" t="s">
        <v>186</v>
      </c>
    </row>
    <row r="59" spans="1:8" ht="17.100000000000001" customHeight="1" x14ac:dyDescent="0.3">
      <c r="A59" s="20" t="s">
        <v>185</v>
      </c>
      <c r="B59" s="20" t="s">
        <v>59</v>
      </c>
      <c r="C59" s="21">
        <v>1341</v>
      </c>
      <c r="D59" s="21">
        <v>3121</v>
      </c>
      <c r="E59" s="21">
        <v>2164</v>
      </c>
      <c r="F59" s="21">
        <v>2415</v>
      </c>
      <c r="G59" s="32" t="s">
        <v>186</v>
      </c>
      <c r="H59" s="23" t="s">
        <v>186</v>
      </c>
    </row>
    <row r="60" spans="1:8" ht="17.100000000000001" customHeight="1" x14ac:dyDescent="0.3">
      <c r="A60" s="20" t="s">
        <v>185</v>
      </c>
      <c r="B60" s="20" t="s">
        <v>60</v>
      </c>
      <c r="C60" s="21">
        <v>255</v>
      </c>
      <c r="D60" s="21">
        <v>642</v>
      </c>
      <c r="E60" s="21">
        <v>561</v>
      </c>
      <c r="F60" s="21">
        <v>630</v>
      </c>
      <c r="G60" s="32" t="s">
        <v>186</v>
      </c>
      <c r="H60" s="23" t="s">
        <v>186</v>
      </c>
    </row>
    <row r="61" spans="1:8" ht="17.100000000000001" customHeight="1" x14ac:dyDescent="0.3">
      <c r="A61" s="20" t="s">
        <v>185</v>
      </c>
      <c r="B61" s="20" t="s">
        <v>61</v>
      </c>
      <c r="C61" s="21">
        <v>113</v>
      </c>
      <c r="D61" s="21">
        <v>454</v>
      </c>
      <c r="E61" s="21">
        <v>332</v>
      </c>
      <c r="F61" s="21">
        <v>252</v>
      </c>
      <c r="G61" s="32" t="s">
        <v>186</v>
      </c>
      <c r="H61" s="23" t="s">
        <v>186</v>
      </c>
    </row>
    <row r="62" spans="1:8" ht="17.100000000000001" customHeight="1" x14ac:dyDescent="0.3">
      <c r="A62" s="27" t="s">
        <v>185</v>
      </c>
      <c r="B62" s="27" t="s">
        <v>62</v>
      </c>
      <c r="C62" s="28">
        <v>66625</v>
      </c>
      <c r="D62" s="28">
        <v>158041</v>
      </c>
      <c r="E62" s="28">
        <v>131328</v>
      </c>
      <c r="F62" s="28">
        <v>121179</v>
      </c>
      <c r="G62" s="45" t="s">
        <v>186</v>
      </c>
      <c r="H62" s="46" t="s">
        <v>186</v>
      </c>
    </row>
    <row r="63" spans="1:8" ht="17.100000000000001" customHeight="1" x14ac:dyDescent="0.3">
      <c r="A63" s="31" t="s">
        <v>107</v>
      </c>
    </row>
  </sheetData>
  <sheetProtection sheet="1" objects="1" scenarios="1" selectLockedCells="1"/>
  <conditionalFormatting sqref="A4:H62">
    <cfRule type="expression" dxfId="10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140625" style="2" bestFit="1" customWidth="1"/>
    <col min="2" max="2" width="17.5703125" style="2" bestFit="1" customWidth="1"/>
    <col min="3" max="4" width="20.7109375" style="3" customWidth="1"/>
    <col min="5" max="5" width="20.5703125" style="10" customWidth="1"/>
    <col min="6" max="6" width="20.5703125" style="3" customWidth="1"/>
    <col min="7" max="7" width="19.85546875" style="3" bestFit="1" customWidth="1"/>
    <col min="8" max="8" width="19.85546875" style="10" bestFit="1" customWidth="1"/>
    <col min="9" max="9" width="19.85546875" style="3" bestFit="1" customWidth="1"/>
    <col min="10" max="10" width="19.85546875" style="10" bestFit="1" customWidth="1"/>
    <col min="11" max="11" width="19.85546875" style="3" bestFit="1" customWidth="1"/>
    <col min="12" max="12" width="19.85546875" style="10" bestFit="1" customWidth="1"/>
    <col min="13" max="13" width="20.85546875" style="3" customWidth="1"/>
    <col min="14" max="14" width="20.5703125" style="10" customWidth="1"/>
    <col min="15" max="15" width="19.85546875" style="3" bestFit="1" customWidth="1"/>
    <col min="16" max="16" width="19.85546875" style="10" bestFit="1" customWidth="1"/>
    <col min="17" max="17" width="22.5703125" style="16" bestFit="1" customWidth="1"/>
    <col min="18" max="18" width="42.5703125" style="2" bestFit="1" customWidth="1"/>
    <col min="19" max="16384" width="11.42578125" style="2" hidden="1"/>
  </cols>
  <sheetData>
    <row r="1" spans="1:18" ht="17.100000000000001" customHeight="1" x14ac:dyDescent="0.3">
      <c r="A1" s="11" t="s">
        <v>176</v>
      </c>
    </row>
    <row r="2" spans="1:18" s="1" customFormat="1" ht="23.1" customHeight="1" x14ac:dyDescent="0.45">
      <c r="A2" s="13" t="s">
        <v>91</v>
      </c>
      <c r="C2" s="4"/>
      <c r="D2" s="4"/>
      <c r="E2" s="9"/>
      <c r="F2" s="4"/>
      <c r="G2" s="4"/>
      <c r="H2" s="9"/>
      <c r="I2" s="4"/>
      <c r="J2" s="9"/>
      <c r="K2" s="4"/>
      <c r="L2" s="9"/>
      <c r="M2" s="4"/>
      <c r="N2" s="9"/>
      <c r="O2" s="4"/>
      <c r="P2" s="9"/>
      <c r="Q2" s="17"/>
    </row>
    <row r="3" spans="1:18" s="5" customFormat="1" ht="86.25" x14ac:dyDescent="0.2">
      <c r="A3" s="47" t="s">
        <v>0</v>
      </c>
      <c r="B3" s="47" t="s">
        <v>123</v>
      </c>
      <c r="C3" s="48" t="s">
        <v>128</v>
      </c>
      <c r="D3" s="48" t="s">
        <v>129</v>
      </c>
      <c r="E3" s="49" t="s">
        <v>130</v>
      </c>
      <c r="F3" s="48" t="s">
        <v>131</v>
      </c>
      <c r="G3" s="48" t="s">
        <v>132</v>
      </c>
      <c r="H3" s="49" t="s">
        <v>133</v>
      </c>
      <c r="I3" s="48" t="s">
        <v>134</v>
      </c>
      <c r="J3" s="49" t="s">
        <v>135</v>
      </c>
      <c r="K3" s="48" t="s">
        <v>136</v>
      </c>
      <c r="L3" s="49" t="s">
        <v>137</v>
      </c>
      <c r="M3" s="48" t="s">
        <v>138</v>
      </c>
      <c r="N3" s="49" t="s">
        <v>139</v>
      </c>
      <c r="O3" s="48" t="s">
        <v>140</v>
      </c>
      <c r="P3" s="49" t="s">
        <v>141</v>
      </c>
      <c r="Q3" s="50" t="s">
        <v>2</v>
      </c>
      <c r="R3" s="47" t="s">
        <v>3</v>
      </c>
    </row>
    <row r="4" spans="1:18" ht="17.100000000000001" customHeight="1" x14ac:dyDescent="0.3">
      <c r="A4" s="51" t="s">
        <v>185</v>
      </c>
      <c r="B4" s="20" t="s">
        <v>4</v>
      </c>
      <c r="C4" s="21">
        <v>23168</v>
      </c>
      <c r="D4" s="21">
        <v>18598</v>
      </c>
      <c r="E4" s="52">
        <v>0.8027451657458563</v>
      </c>
      <c r="F4" s="21">
        <v>13243</v>
      </c>
      <c r="G4" s="21">
        <v>10176</v>
      </c>
      <c r="H4" s="52">
        <v>0.43922651933701656</v>
      </c>
      <c r="I4" s="21">
        <v>10003</v>
      </c>
      <c r="J4" s="52">
        <v>0.4317593232044199</v>
      </c>
      <c r="K4" s="21">
        <v>173</v>
      </c>
      <c r="L4" s="52">
        <v>7.4671961325966851E-3</v>
      </c>
      <c r="M4" s="21">
        <v>5355</v>
      </c>
      <c r="N4" s="52">
        <v>0.23113777624309392</v>
      </c>
      <c r="O4" s="21">
        <v>4570</v>
      </c>
      <c r="P4" s="52">
        <v>0.19725483425414364</v>
      </c>
      <c r="Q4" s="32" t="s">
        <v>186</v>
      </c>
      <c r="R4" s="23" t="s">
        <v>186</v>
      </c>
    </row>
    <row r="5" spans="1:18" ht="17.100000000000001" customHeight="1" x14ac:dyDescent="0.3">
      <c r="A5" s="51" t="s">
        <v>185</v>
      </c>
      <c r="B5" s="20" t="s">
        <v>5</v>
      </c>
      <c r="C5" s="21" t="s">
        <v>186</v>
      </c>
      <c r="D5" s="21" t="s">
        <v>186</v>
      </c>
      <c r="E5" s="52" t="s">
        <v>186</v>
      </c>
      <c r="F5" s="21" t="s">
        <v>186</v>
      </c>
      <c r="G5" s="21" t="s">
        <v>186</v>
      </c>
      <c r="H5" s="52" t="s">
        <v>186</v>
      </c>
      <c r="I5" s="21" t="s">
        <v>186</v>
      </c>
      <c r="J5" s="52">
        <v>0.02</v>
      </c>
      <c r="K5" s="21">
        <v>0</v>
      </c>
      <c r="L5" s="52">
        <v>0</v>
      </c>
      <c r="M5" s="21" t="s">
        <v>186</v>
      </c>
      <c r="N5" s="52" t="s">
        <v>186</v>
      </c>
      <c r="O5" s="21">
        <v>0</v>
      </c>
      <c r="P5" s="52">
        <v>0</v>
      </c>
      <c r="Q5" s="32">
        <v>1</v>
      </c>
      <c r="R5" s="23" t="s">
        <v>187</v>
      </c>
    </row>
    <row r="6" spans="1:18" ht="17.100000000000001" customHeight="1" x14ac:dyDescent="0.3">
      <c r="A6" s="51" t="s">
        <v>185</v>
      </c>
      <c r="B6" s="20" t="s">
        <v>6</v>
      </c>
      <c r="C6" s="21">
        <v>434</v>
      </c>
      <c r="D6" s="21">
        <v>420</v>
      </c>
      <c r="E6" s="52">
        <v>0.967741935483871</v>
      </c>
      <c r="F6" s="21">
        <v>367</v>
      </c>
      <c r="G6" s="21" t="s">
        <v>186</v>
      </c>
      <c r="H6" s="52" t="s">
        <v>186</v>
      </c>
      <c r="I6" s="21">
        <v>298</v>
      </c>
      <c r="J6" s="52">
        <v>0.68663594470046085</v>
      </c>
      <c r="K6" s="21" t="s">
        <v>186</v>
      </c>
      <c r="L6" s="52" t="s">
        <v>186</v>
      </c>
      <c r="M6" s="21">
        <v>53</v>
      </c>
      <c r="N6" s="52">
        <v>0.12211981566820276</v>
      </c>
      <c r="O6" s="21">
        <v>14</v>
      </c>
      <c r="P6" s="52">
        <v>3.2258064516129031E-2</v>
      </c>
      <c r="Q6" s="32">
        <v>2</v>
      </c>
      <c r="R6" s="23" t="s">
        <v>188</v>
      </c>
    </row>
    <row r="7" spans="1:18" ht="17.100000000000001" customHeight="1" x14ac:dyDescent="0.3">
      <c r="A7" s="51" t="s">
        <v>185</v>
      </c>
      <c r="B7" s="20" t="s">
        <v>7</v>
      </c>
      <c r="C7" s="21">
        <v>3355</v>
      </c>
      <c r="D7" s="21">
        <v>2940</v>
      </c>
      <c r="E7" s="52">
        <v>0.8763040238450075</v>
      </c>
      <c r="F7" s="21">
        <v>2439</v>
      </c>
      <c r="G7" s="21">
        <v>2037</v>
      </c>
      <c r="H7" s="52">
        <v>0.60715350223546949</v>
      </c>
      <c r="I7" s="21">
        <v>1991</v>
      </c>
      <c r="J7" s="52">
        <v>0.59344262295081962</v>
      </c>
      <c r="K7" s="21">
        <v>46</v>
      </c>
      <c r="L7" s="52">
        <v>1.3710879284649776E-2</v>
      </c>
      <c r="M7" s="21">
        <v>501</v>
      </c>
      <c r="N7" s="52">
        <v>0.14932935916542475</v>
      </c>
      <c r="O7" s="21">
        <v>415</v>
      </c>
      <c r="P7" s="52">
        <v>0.12369597615499255</v>
      </c>
      <c r="Q7" s="32" t="s">
        <v>186</v>
      </c>
      <c r="R7" s="23" t="s">
        <v>186</v>
      </c>
    </row>
    <row r="8" spans="1:18" ht="17.100000000000001" customHeight="1" x14ac:dyDescent="0.3">
      <c r="A8" s="51" t="s">
        <v>185</v>
      </c>
      <c r="B8" s="20" t="s">
        <v>8</v>
      </c>
      <c r="C8" s="21">
        <v>736</v>
      </c>
      <c r="D8" s="21">
        <v>682</v>
      </c>
      <c r="E8" s="52">
        <v>0.92663043478260865</v>
      </c>
      <c r="F8" s="21">
        <v>586</v>
      </c>
      <c r="G8" s="21">
        <v>504</v>
      </c>
      <c r="H8" s="52">
        <v>0.68478260869565222</v>
      </c>
      <c r="I8" s="21">
        <v>498</v>
      </c>
      <c r="J8" s="52">
        <v>0.67663043478260865</v>
      </c>
      <c r="K8" s="21">
        <v>6</v>
      </c>
      <c r="L8" s="52">
        <v>8.152173913043478E-3</v>
      </c>
      <c r="M8" s="21">
        <v>96</v>
      </c>
      <c r="N8" s="52">
        <v>0.13043478260869565</v>
      </c>
      <c r="O8" s="21">
        <v>54</v>
      </c>
      <c r="P8" s="52">
        <v>7.3369565217391311E-2</v>
      </c>
      <c r="Q8" s="32" t="s">
        <v>186</v>
      </c>
      <c r="R8" s="23" t="s">
        <v>186</v>
      </c>
    </row>
    <row r="9" spans="1:18" ht="17.100000000000001" customHeight="1" x14ac:dyDescent="0.3">
      <c r="A9" s="51" t="s">
        <v>185</v>
      </c>
      <c r="B9" s="20" t="s">
        <v>9</v>
      </c>
      <c r="C9" s="21">
        <v>608</v>
      </c>
      <c r="D9" s="21">
        <v>523</v>
      </c>
      <c r="E9" s="52">
        <v>0.86019736842105265</v>
      </c>
      <c r="F9" s="21">
        <v>463</v>
      </c>
      <c r="G9" s="21">
        <v>327</v>
      </c>
      <c r="H9" s="52">
        <v>0.53782894736842102</v>
      </c>
      <c r="I9" s="21" t="s">
        <v>186</v>
      </c>
      <c r="J9" s="52" t="s">
        <v>186</v>
      </c>
      <c r="K9" s="21" t="s">
        <v>186</v>
      </c>
      <c r="L9" s="52" t="s">
        <v>186</v>
      </c>
      <c r="M9" s="21">
        <v>60</v>
      </c>
      <c r="N9" s="52">
        <v>9.8684210526315791E-2</v>
      </c>
      <c r="O9" s="21">
        <v>85</v>
      </c>
      <c r="P9" s="52">
        <v>0.13980263157894737</v>
      </c>
      <c r="Q9" s="32">
        <v>1</v>
      </c>
      <c r="R9" s="23" t="s">
        <v>187</v>
      </c>
    </row>
    <row r="10" spans="1:18" ht="17.100000000000001" customHeight="1" x14ac:dyDescent="0.3">
      <c r="A10" s="51" t="s">
        <v>185</v>
      </c>
      <c r="B10" s="41" t="s">
        <v>10</v>
      </c>
      <c r="C10" s="21">
        <v>17288</v>
      </c>
      <c r="D10" s="21">
        <v>13797</v>
      </c>
      <c r="E10" s="52">
        <v>0.79806802406293387</v>
      </c>
      <c r="F10" s="21">
        <v>10750</v>
      </c>
      <c r="G10" s="21">
        <v>7831</v>
      </c>
      <c r="H10" s="52">
        <v>0.45297316057380843</v>
      </c>
      <c r="I10" s="21">
        <v>7747</v>
      </c>
      <c r="J10" s="52">
        <v>0.44811429893567795</v>
      </c>
      <c r="K10" s="21">
        <v>84</v>
      </c>
      <c r="L10" s="52">
        <v>4.8588616381304954E-3</v>
      </c>
      <c r="M10" s="21">
        <v>3047</v>
      </c>
      <c r="N10" s="52">
        <v>0.17624942156409071</v>
      </c>
      <c r="O10" s="21">
        <v>3491</v>
      </c>
      <c r="P10" s="52">
        <v>0.20193197593706616</v>
      </c>
      <c r="Q10" s="32" t="s">
        <v>186</v>
      </c>
      <c r="R10" s="23" t="s">
        <v>186</v>
      </c>
    </row>
    <row r="11" spans="1:18" ht="17.100000000000001" customHeight="1" x14ac:dyDescent="0.3">
      <c r="A11" s="51" t="s">
        <v>185</v>
      </c>
      <c r="B11" s="20" t="s">
        <v>11</v>
      </c>
      <c r="C11" s="21">
        <v>525</v>
      </c>
      <c r="D11" s="21">
        <v>482</v>
      </c>
      <c r="E11" s="52">
        <v>0.91809523809523808</v>
      </c>
      <c r="F11" s="21">
        <v>391</v>
      </c>
      <c r="G11" s="21">
        <v>300</v>
      </c>
      <c r="H11" s="52">
        <v>0.5714285714285714</v>
      </c>
      <c r="I11" s="21">
        <v>289</v>
      </c>
      <c r="J11" s="52">
        <v>0.55047619047619045</v>
      </c>
      <c r="K11" s="21">
        <v>11</v>
      </c>
      <c r="L11" s="52">
        <v>2.0952380952380951E-2</v>
      </c>
      <c r="M11" s="21">
        <v>91</v>
      </c>
      <c r="N11" s="52">
        <v>0.17333333333333334</v>
      </c>
      <c r="O11" s="21">
        <v>43</v>
      </c>
      <c r="P11" s="52">
        <v>8.1904761904761911E-2</v>
      </c>
      <c r="Q11" s="32" t="s">
        <v>186</v>
      </c>
      <c r="R11" s="23" t="s">
        <v>186</v>
      </c>
    </row>
    <row r="12" spans="1:18" ht="17.100000000000001" customHeight="1" x14ac:dyDescent="0.3">
      <c r="A12" s="51" t="s">
        <v>185</v>
      </c>
      <c r="B12" s="20" t="s">
        <v>12</v>
      </c>
      <c r="C12" s="21">
        <v>1643</v>
      </c>
      <c r="D12" s="21">
        <v>1345</v>
      </c>
      <c r="E12" s="52">
        <v>0.81862446743761408</v>
      </c>
      <c r="F12" s="21">
        <v>1146</v>
      </c>
      <c r="G12" s="21">
        <v>1019</v>
      </c>
      <c r="H12" s="52">
        <v>0.62020693852708464</v>
      </c>
      <c r="I12" s="21">
        <v>996</v>
      </c>
      <c r="J12" s="52">
        <v>0.60620815581253806</v>
      </c>
      <c r="K12" s="21">
        <v>23</v>
      </c>
      <c r="L12" s="52">
        <v>1.399878271454656E-2</v>
      </c>
      <c r="M12" s="21">
        <v>199</v>
      </c>
      <c r="N12" s="52">
        <v>0.12111990261716372</v>
      </c>
      <c r="O12" s="21">
        <v>298</v>
      </c>
      <c r="P12" s="52">
        <v>0.18137553256238587</v>
      </c>
      <c r="Q12" s="32" t="s">
        <v>186</v>
      </c>
      <c r="R12" s="23" t="s">
        <v>186</v>
      </c>
    </row>
    <row r="13" spans="1:18" ht="17.100000000000001" customHeight="1" x14ac:dyDescent="0.3">
      <c r="A13" s="51" t="s">
        <v>185</v>
      </c>
      <c r="B13" s="20" t="s">
        <v>13</v>
      </c>
      <c r="C13" s="21">
        <v>23091</v>
      </c>
      <c r="D13" s="21">
        <v>18503</v>
      </c>
      <c r="E13" s="52">
        <v>0.80130786886665806</v>
      </c>
      <c r="F13" s="21">
        <v>14724</v>
      </c>
      <c r="G13" s="21">
        <v>11489</v>
      </c>
      <c r="H13" s="52">
        <v>0.49755315923953053</v>
      </c>
      <c r="I13" s="21">
        <v>11218</v>
      </c>
      <c r="J13" s="52">
        <v>0.48581698497250009</v>
      </c>
      <c r="K13" s="21">
        <v>271</v>
      </c>
      <c r="L13" s="52">
        <v>1.1736174267030445E-2</v>
      </c>
      <c r="M13" s="21">
        <v>3779</v>
      </c>
      <c r="N13" s="52">
        <v>0.16365683599670866</v>
      </c>
      <c r="O13" s="21">
        <v>4588</v>
      </c>
      <c r="P13" s="52">
        <v>0.198692131133342</v>
      </c>
      <c r="Q13" s="32" t="s">
        <v>186</v>
      </c>
      <c r="R13" s="23" t="s">
        <v>186</v>
      </c>
    </row>
    <row r="14" spans="1:18" ht="17.100000000000001" customHeight="1" x14ac:dyDescent="0.3">
      <c r="A14" s="51" t="s">
        <v>185</v>
      </c>
      <c r="B14" s="20" t="s">
        <v>14</v>
      </c>
      <c r="C14" s="21">
        <v>636</v>
      </c>
      <c r="D14" s="21">
        <v>566</v>
      </c>
      <c r="E14" s="52">
        <v>0.88993710691823902</v>
      </c>
      <c r="F14" s="21">
        <v>483</v>
      </c>
      <c r="G14" s="21" t="s">
        <v>186</v>
      </c>
      <c r="H14" s="52" t="s">
        <v>186</v>
      </c>
      <c r="I14" s="21">
        <v>310</v>
      </c>
      <c r="J14" s="52">
        <v>0.48742138364779874</v>
      </c>
      <c r="K14" s="21" t="s">
        <v>186</v>
      </c>
      <c r="L14" s="52" t="s">
        <v>186</v>
      </c>
      <c r="M14" s="21">
        <v>83</v>
      </c>
      <c r="N14" s="52">
        <v>0.13050314465408805</v>
      </c>
      <c r="O14" s="21">
        <v>70</v>
      </c>
      <c r="P14" s="52">
        <v>0.11006289308176101</v>
      </c>
      <c r="Q14" s="32">
        <v>2</v>
      </c>
      <c r="R14" s="23" t="s">
        <v>188</v>
      </c>
    </row>
    <row r="15" spans="1:18" ht="17.100000000000001" customHeight="1" x14ac:dyDescent="0.3">
      <c r="A15" s="51" t="s">
        <v>185</v>
      </c>
      <c r="B15" s="20" t="s">
        <v>15</v>
      </c>
      <c r="C15" s="21">
        <v>2118</v>
      </c>
      <c r="D15" s="21">
        <v>1974</v>
      </c>
      <c r="E15" s="52">
        <v>0.93201133144475923</v>
      </c>
      <c r="F15" s="21">
        <v>1679</v>
      </c>
      <c r="G15" s="21">
        <v>1357</v>
      </c>
      <c r="H15" s="52">
        <v>0.64069877242681772</v>
      </c>
      <c r="I15" s="21">
        <v>1261</v>
      </c>
      <c r="J15" s="52">
        <v>0.59537299338999061</v>
      </c>
      <c r="K15" s="21">
        <v>96</v>
      </c>
      <c r="L15" s="52">
        <v>4.5325779036827198E-2</v>
      </c>
      <c r="M15" s="21">
        <v>295</v>
      </c>
      <c r="N15" s="52">
        <v>0.1392823418319169</v>
      </c>
      <c r="O15" s="21">
        <v>144</v>
      </c>
      <c r="P15" s="52">
        <v>6.79886685552408E-2</v>
      </c>
      <c r="Q15" s="32" t="s">
        <v>186</v>
      </c>
      <c r="R15" s="23" t="s">
        <v>186</v>
      </c>
    </row>
    <row r="16" spans="1:18" ht="17.100000000000001" customHeight="1" x14ac:dyDescent="0.3">
      <c r="A16" s="51" t="s">
        <v>185</v>
      </c>
      <c r="B16" s="20" t="s">
        <v>16</v>
      </c>
      <c r="C16" s="21">
        <v>4602</v>
      </c>
      <c r="D16" s="21">
        <v>4473</v>
      </c>
      <c r="E16" s="52">
        <v>0.97196870925684486</v>
      </c>
      <c r="F16" s="21">
        <v>3827</v>
      </c>
      <c r="G16" s="21">
        <v>2994</v>
      </c>
      <c r="H16" s="52">
        <v>0.65058670143415909</v>
      </c>
      <c r="I16" s="21">
        <v>2949</v>
      </c>
      <c r="J16" s="52">
        <v>0.64080834419817467</v>
      </c>
      <c r="K16" s="21">
        <v>45</v>
      </c>
      <c r="L16" s="52">
        <v>9.778357235984355E-3</v>
      </c>
      <c r="M16" s="21">
        <v>646</v>
      </c>
      <c r="N16" s="52">
        <v>0.14037375054324208</v>
      </c>
      <c r="O16" s="21">
        <v>129</v>
      </c>
      <c r="P16" s="52">
        <v>2.8031290743155149E-2</v>
      </c>
      <c r="Q16" s="32" t="s">
        <v>186</v>
      </c>
      <c r="R16" s="23" t="s">
        <v>186</v>
      </c>
    </row>
    <row r="17" spans="1:18" ht="17.100000000000001" customHeight="1" x14ac:dyDescent="0.3">
      <c r="A17" s="51" t="s">
        <v>185</v>
      </c>
      <c r="B17" s="20" t="s">
        <v>17</v>
      </c>
      <c r="C17" s="21">
        <v>301</v>
      </c>
      <c r="D17" s="21">
        <v>278</v>
      </c>
      <c r="E17" s="52">
        <v>0.92358803986710969</v>
      </c>
      <c r="F17" s="21">
        <v>234</v>
      </c>
      <c r="G17" s="21" t="s">
        <v>186</v>
      </c>
      <c r="H17" s="52" t="s">
        <v>186</v>
      </c>
      <c r="I17" s="21" t="s">
        <v>186</v>
      </c>
      <c r="J17" s="52" t="s">
        <v>186</v>
      </c>
      <c r="K17" s="21">
        <v>0</v>
      </c>
      <c r="L17" s="52">
        <v>0</v>
      </c>
      <c r="M17" s="21">
        <v>44</v>
      </c>
      <c r="N17" s="52">
        <v>0.1461794019933555</v>
      </c>
      <c r="O17" s="21">
        <v>23</v>
      </c>
      <c r="P17" s="52">
        <v>7.6411960132890366E-2</v>
      </c>
      <c r="Q17" s="32">
        <v>2</v>
      </c>
      <c r="R17" s="23" t="s">
        <v>188</v>
      </c>
    </row>
    <row r="18" spans="1:18" ht="17.100000000000001" customHeight="1" x14ac:dyDescent="0.3">
      <c r="A18" s="51" t="s">
        <v>185</v>
      </c>
      <c r="B18" s="20" t="s">
        <v>18</v>
      </c>
      <c r="C18" s="21">
        <v>25590</v>
      </c>
      <c r="D18" s="21">
        <v>23436</v>
      </c>
      <c r="E18" s="52">
        <v>0.91582649472450173</v>
      </c>
      <c r="F18" s="21">
        <v>20358</v>
      </c>
      <c r="G18" s="21">
        <v>14987</v>
      </c>
      <c r="H18" s="52">
        <v>0.58565846033606883</v>
      </c>
      <c r="I18" s="21">
        <v>14618</v>
      </c>
      <c r="J18" s="52">
        <v>0.57123876514263383</v>
      </c>
      <c r="K18" s="21">
        <v>369</v>
      </c>
      <c r="L18" s="52">
        <v>1.4419695193434936E-2</v>
      </c>
      <c r="M18" s="21">
        <v>3078</v>
      </c>
      <c r="N18" s="52">
        <v>0.12028135990621336</v>
      </c>
      <c r="O18" s="21">
        <v>2154</v>
      </c>
      <c r="P18" s="52">
        <v>8.4173505275498245E-2</v>
      </c>
      <c r="Q18" s="32" t="s">
        <v>186</v>
      </c>
      <c r="R18" s="23" t="s">
        <v>186</v>
      </c>
    </row>
    <row r="19" spans="1:18" ht="17.100000000000001" customHeight="1" x14ac:dyDescent="0.3">
      <c r="A19" s="51" t="s">
        <v>185</v>
      </c>
      <c r="B19" s="20" t="s">
        <v>19</v>
      </c>
      <c r="C19" s="21">
        <v>3746</v>
      </c>
      <c r="D19" s="21">
        <v>3453</v>
      </c>
      <c r="E19" s="52">
        <v>0.92178323545114793</v>
      </c>
      <c r="F19" s="21">
        <v>2902</v>
      </c>
      <c r="G19" s="21">
        <v>2104</v>
      </c>
      <c r="H19" s="52">
        <v>0.56166577682861718</v>
      </c>
      <c r="I19" s="21">
        <v>2034</v>
      </c>
      <c r="J19" s="52">
        <v>0.54297917778964233</v>
      </c>
      <c r="K19" s="21">
        <v>70</v>
      </c>
      <c r="L19" s="52">
        <v>1.8686599038974908E-2</v>
      </c>
      <c r="M19" s="21">
        <v>551</v>
      </c>
      <c r="N19" s="52">
        <v>0.14709022957821677</v>
      </c>
      <c r="O19" s="21">
        <v>293</v>
      </c>
      <c r="P19" s="52">
        <v>7.8216764548852111E-2</v>
      </c>
      <c r="Q19" s="32" t="s">
        <v>186</v>
      </c>
      <c r="R19" s="23" t="s">
        <v>186</v>
      </c>
    </row>
    <row r="20" spans="1:18" ht="17.100000000000001" customHeight="1" x14ac:dyDescent="0.3">
      <c r="A20" s="51" t="s">
        <v>185</v>
      </c>
      <c r="B20" s="20" t="s">
        <v>20</v>
      </c>
      <c r="C20" s="21">
        <v>1707</v>
      </c>
      <c r="D20" s="21">
        <v>1554</v>
      </c>
      <c r="E20" s="52">
        <v>0.91036906854130051</v>
      </c>
      <c r="F20" s="21">
        <v>1352</v>
      </c>
      <c r="G20" s="21">
        <v>951</v>
      </c>
      <c r="H20" s="52">
        <v>0.55711775043936729</v>
      </c>
      <c r="I20" s="21">
        <v>919</v>
      </c>
      <c r="J20" s="52">
        <v>0.53837141183362625</v>
      </c>
      <c r="K20" s="21">
        <v>32</v>
      </c>
      <c r="L20" s="52">
        <v>1.8746338605741066E-2</v>
      </c>
      <c r="M20" s="21">
        <v>202</v>
      </c>
      <c r="N20" s="52">
        <v>0.11833626244874049</v>
      </c>
      <c r="O20" s="21">
        <v>153</v>
      </c>
      <c r="P20" s="52">
        <v>8.9630931458699478E-2</v>
      </c>
      <c r="Q20" s="32" t="s">
        <v>186</v>
      </c>
      <c r="R20" s="23" t="s">
        <v>186</v>
      </c>
    </row>
    <row r="21" spans="1:18" ht="17.100000000000001" customHeight="1" x14ac:dyDescent="0.3">
      <c r="A21" s="51" t="s">
        <v>185</v>
      </c>
      <c r="B21" s="20" t="s">
        <v>21</v>
      </c>
      <c r="C21" s="21">
        <v>389</v>
      </c>
      <c r="D21" s="21">
        <v>310</v>
      </c>
      <c r="E21" s="52">
        <v>0.79691516709511567</v>
      </c>
      <c r="F21" s="21">
        <v>231</v>
      </c>
      <c r="G21" s="21" t="s">
        <v>186</v>
      </c>
      <c r="H21" s="52" t="s">
        <v>186</v>
      </c>
      <c r="I21" s="21" t="s">
        <v>186</v>
      </c>
      <c r="J21" s="52" t="s">
        <v>186</v>
      </c>
      <c r="K21" s="21">
        <v>0</v>
      </c>
      <c r="L21" s="52">
        <v>0</v>
      </c>
      <c r="M21" s="21">
        <v>79</v>
      </c>
      <c r="N21" s="52">
        <v>0.20308483290488433</v>
      </c>
      <c r="O21" s="21">
        <v>79</v>
      </c>
      <c r="P21" s="52">
        <v>0.20308483290488433</v>
      </c>
      <c r="Q21" s="32">
        <v>2</v>
      </c>
      <c r="R21" s="23" t="s">
        <v>188</v>
      </c>
    </row>
    <row r="22" spans="1:18" ht="17.100000000000001" customHeight="1" x14ac:dyDescent="0.3">
      <c r="A22" s="51" t="s">
        <v>185</v>
      </c>
      <c r="B22" s="41" t="s">
        <v>22</v>
      </c>
      <c r="C22" s="21">
        <v>226183</v>
      </c>
      <c r="D22" s="21">
        <v>188920</v>
      </c>
      <c r="E22" s="52">
        <v>0.83525287046329744</v>
      </c>
      <c r="F22" s="21">
        <v>148100</v>
      </c>
      <c r="G22" s="21">
        <v>114805</v>
      </c>
      <c r="H22" s="52">
        <v>0.5075757240818275</v>
      </c>
      <c r="I22" s="21">
        <v>114315</v>
      </c>
      <c r="J22" s="52">
        <v>0.5054093366875495</v>
      </c>
      <c r="K22" s="21">
        <v>490</v>
      </c>
      <c r="L22" s="52">
        <v>2.1663873942780847E-3</v>
      </c>
      <c r="M22" s="21">
        <v>40820</v>
      </c>
      <c r="N22" s="52">
        <v>0.18047333353965594</v>
      </c>
      <c r="O22" s="21">
        <v>37263</v>
      </c>
      <c r="P22" s="52">
        <v>0.16474712953670259</v>
      </c>
      <c r="Q22" s="32" t="s">
        <v>186</v>
      </c>
      <c r="R22" s="23" t="s">
        <v>186</v>
      </c>
    </row>
    <row r="23" spans="1:18" ht="17.100000000000001" customHeight="1" x14ac:dyDescent="0.3">
      <c r="A23" s="51" t="s">
        <v>185</v>
      </c>
      <c r="B23" s="20" t="s">
        <v>23</v>
      </c>
      <c r="C23" s="21">
        <v>3785</v>
      </c>
      <c r="D23" s="21">
        <v>3404</v>
      </c>
      <c r="E23" s="52">
        <v>0.89933949801849411</v>
      </c>
      <c r="F23" s="21">
        <v>2820</v>
      </c>
      <c r="G23" s="21" t="s">
        <v>186</v>
      </c>
      <c r="H23" s="52" t="s">
        <v>186</v>
      </c>
      <c r="I23" s="21">
        <v>1821</v>
      </c>
      <c r="J23" s="52">
        <v>0.48110964332892997</v>
      </c>
      <c r="K23" s="21" t="s">
        <v>186</v>
      </c>
      <c r="L23" s="52" t="s">
        <v>186</v>
      </c>
      <c r="M23" s="21">
        <v>584</v>
      </c>
      <c r="N23" s="52">
        <v>0.15429326287978865</v>
      </c>
      <c r="O23" s="21">
        <v>381</v>
      </c>
      <c r="P23" s="52">
        <v>0.10066050198150595</v>
      </c>
      <c r="Q23" s="32">
        <v>2</v>
      </c>
      <c r="R23" s="23" t="s">
        <v>188</v>
      </c>
    </row>
    <row r="24" spans="1:18" ht="17.100000000000001" customHeight="1" x14ac:dyDescent="0.3">
      <c r="A24" s="51" t="s">
        <v>185</v>
      </c>
      <c r="B24" s="20" t="s">
        <v>24</v>
      </c>
      <c r="C24" s="21">
        <v>3154</v>
      </c>
      <c r="D24" s="21">
        <v>2511</v>
      </c>
      <c r="E24" s="52">
        <v>0.79613189600507295</v>
      </c>
      <c r="F24" s="21">
        <v>1879</v>
      </c>
      <c r="G24" s="21" t="s">
        <v>186</v>
      </c>
      <c r="H24" s="52" t="s">
        <v>186</v>
      </c>
      <c r="I24" s="21">
        <v>1177</v>
      </c>
      <c r="J24" s="52">
        <v>0.37317691819911225</v>
      </c>
      <c r="K24" s="21" t="s">
        <v>186</v>
      </c>
      <c r="L24" s="52" t="s">
        <v>186</v>
      </c>
      <c r="M24" s="21">
        <v>632</v>
      </c>
      <c r="N24" s="52">
        <v>0.20038046924540268</v>
      </c>
      <c r="O24" s="21">
        <v>643</v>
      </c>
      <c r="P24" s="52">
        <v>0.20386810399492708</v>
      </c>
      <c r="Q24" s="32">
        <v>2</v>
      </c>
      <c r="R24" s="23" t="s">
        <v>188</v>
      </c>
    </row>
    <row r="25" spans="1:18" ht="17.100000000000001" customHeight="1" x14ac:dyDescent="0.3">
      <c r="A25" s="51" t="s">
        <v>185</v>
      </c>
      <c r="B25" s="20" t="s">
        <v>25</v>
      </c>
      <c r="C25" s="21">
        <v>265</v>
      </c>
      <c r="D25" s="21">
        <v>242</v>
      </c>
      <c r="E25" s="52">
        <v>0.91320754716981134</v>
      </c>
      <c r="F25" s="21">
        <v>204</v>
      </c>
      <c r="G25" s="21">
        <v>164</v>
      </c>
      <c r="H25" s="52">
        <v>0.61886792452830186</v>
      </c>
      <c r="I25" s="21">
        <v>155</v>
      </c>
      <c r="J25" s="52">
        <v>0.58490566037735847</v>
      </c>
      <c r="K25" s="21">
        <v>9</v>
      </c>
      <c r="L25" s="52">
        <v>3.3962264150943396E-2</v>
      </c>
      <c r="M25" s="21">
        <v>38</v>
      </c>
      <c r="N25" s="52">
        <v>0.14339622641509434</v>
      </c>
      <c r="O25" s="21">
        <v>23</v>
      </c>
      <c r="P25" s="52">
        <v>8.6792452830188674E-2</v>
      </c>
      <c r="Q25" s="32" t="s">
        <v>186</v>
      </c>
      <c r="R25" s="23" t="s">
        <v>186</v>
      </c>
    </row>
    <row r="26" spans="1:18" ht="17.100000000000001" customHeight="1" x14ac:dyDescent="0.3">
      <c r="A26" s="51" t="s">
        <v>185</v>
      </c>
      <c r="B26" s="20" t="s">
        <v>26</v>
      </c>
      <c r="C26" s="21">
        <v>2286</v>
      </c>
      <c r="D26" s="21">
        <v>2002</v>
      </c>
      <c r="E26" s="52">
        <v>0.87576552930883644</v>
      </c>
      <c r="F26" s="21">
        <v>1657</v>
      </c>
      <c r="G26" s="21" t="s">
        <v>186</v>
      </c>
      <c r="H26" s="52" t="s">
        <v>186</v>
      </c>
      <c r="I26" s="21" t="s">
        <v>186</v>
      </c>
      <c r="J26" s="52" t="s">
        <v>186</v>
      </c>
      <c r="K26" s="21" t="s">
        <v>186</v>
      </c>
      <c r="L26" s="52" t="s">
        <v>186</v>
      </c>
      <c r="M26" s="21">
        <v>345</v>
      </c>
      <c r="N26" s="52">
        <v>0.15091863517060367</v>
      </c>
      <c r="O26" s="21">
        <v>284</v>
      </c>
      <c r="P26" s="52">
        <v>0.1242344706911636</v>
      </c>
      <c r="Q26" s="32">
        <v>1</v>
      </c>
      <c r="R26" s="23" t="s">
        <v>187</v>
      </c>
    </row>
    <row r="27" spans="1:18" ht="17.100000000000001" customHeight="1" x14ac:dyDescent="0.3">
      <c r="A27" s="51" t="s">
        <v>185</v>
      </c>
      <c r="B27" s="20" t="s">
        <v>27</v>
      </c>
      <c r="C27" s="21">
        <v>7096</v>
      </c>
      <c r="D27" s="21">
        <v>5640</v>
      </c>
      <c r="E27" s="52">
        <v>0.79481397970687706</v>
      </c>
      <c r="F27" s="21">
        <v>4869</v>
      </c>
      <c r="G27" s="21">
        <v>4072</v>
      </c>
      <c r="H27" s="52">
        <v>0.57384441939120634</v>
      </c>
      <c r="I27" s="21">
        <v>3857</v>
      </c>
      <c r="J27" s="52">
        <v>0.54354565952649381</v>
      </c>
      <c r="K27" s="21">
        <v>215</v>
      </c>
      <c r="L27" s="52">
        <v>3.0298759864712515E-2</v>
      </c>
      <c r="M27" s="21">
        <v>771</v>
      </c>
      <c r="N27" s="52">
        <v>0.10865276211950395</v>
      </c>
      <c r="O27" s="21">
        <v>1456</v>
      </c>
      <c r="P27" s="52">
        <v>0.20518602029312288</v>
      </c>
      <c r="Q27" s="32" t="s">
        <v>186</v>
      </c>
      <c r="R27" s="23" t="s">
        <v>186</v>
      </c>
    </row>
    <row r="28" spans="1:18" ht="17.100000000000001" customHeight="1" x14ac:dyDescent="0.3">
      <c r="A28" s="51" t="s">
        <v>185</v>
      </c>
      <c r="B28" s="20" t="s">
        <v>28</v>
      </c>
      <c r="C28" s="21">
        <v>182</v>
      </c>
      <c r="D28" s="21" t="s">
        <v>186</v>
      </c>
      <c r="E28" s="52" t="s">
        <v>186</v>
      </c>
      <c r="F28" s="21" t="s">
        <v>186</v>
      </c>
      <c r="G28" s="21">
        <v>54</v>
      </c>
      <c r="H28" s="52">
        <v>0.2967032967032967</v>
      </c>
      <c r="I28" s="21">
        <v>34</v>
      </c>
      <c r="J28" s="52">
        <v>0.18681318681318682</v>
      </c>
      <c r="K28" s="21">
        <v>20</v>
      </c>
      <c r="L28" s="52">
        <v>0.10989010989010989</v>
      </c>
      <c r="M28" s="21" t="s">
        <v>186</v>
      </c>
      <c r="N28" s="52" t="s">
        <v>186</v>
      </c>
      <c r="O28" s="21" t="s">
        <v>186</v>
      </c>
      <c r="P28" s="52" t="s">
        <v>186</v>
      </c>
      <c r="Q28" s="32">
        <v>1</v>
      </c>
      <c r="R28" s="23" t="s">
        <v>187</v>
      </c>
    </row>
    <row r="29" spans="1:18" ht="17.100000000000001" customHeight="1" x14ac:dyDescent="0.3">
      <c r="A29" s="51" t="s">
        <v>185</v>
      </c>
      <c r="B29" s="20" t="s">
        <v>29</v>
      </c>
      <c r="C29" s="21">
        <v>257</v>
      </c>
      <c r="D29" s="21" t="s">
        <v>186</v>
      </c>
      <c r="E29" s="52" t="s">
        <v>186</v>
      </c>
      <c r="F29" s="21">
        <v>204</v>
      </c>
      <c r="G29" s="21">
        <v>141</v>
      </c>
      <c r="H29" s="52">
        <v>0.54863813229571989</v>
      </c>
      <c r="I29" s="21">
        <v>141</v>
      </c>
      <c r="J29" s="52">
        <v>0.54863813229571989</v>
      </c>
      <c r="K29" s="21">
        <v>0</v>
      </c>
      <c r="L29" s="52">
        <v>0</v>
      </c>
      <c r="M29" s="21" t="s">
        <v>186</v>
      </c>
      <c r="N29" s="52" t="s">
        <v>186</v>
      </c>
      <c r="O29" s="21" t="s">
        <v>186</v>
      </c>
      <c r="P29" s="52" t="s">
        <v>186</v>
      </c>
      <c r="Q29" s="32">
        <v>2</v>
      </c>
      <c r="R29" s="23" t="s">
        <v>188</v>
      </c>
    </row>
    <row r="30" spans="1:18" ht="17.100000000000001" customHeight="1" x14ac:dyDescent="0.3">
      <c r="A30" s="51" t="s">
        <v>185</v>
      </c>
      <c r="B30" s="20" t="s">
        <v>30</v>
      </c>
      <c r="C30" s="21">
        <v>7152</v>
      </c>
      <c r="D30" s="21">
        <v>5759</v>
      </c>
      <c r="E30" s="52">
        <v>0.80522930648769575</v>
      </c>
      <c r="F30" s="21">
        <v>4638</v>
      </c>
      <c r="G30" s="21">
        <v>3471</v>
      </c>
      <c r="H30" s="52">
        <v>0.48531879194630873</v>
      </c>
      <c r="I30" s="21">
        <v>3328</v>
      </c>
      <c r="J30" s="52">
        <v>0.46532438478747201</v>
      </c>
      <c r="K30" s="21">
        <v>143</v>
      </c>
      <c r="L30" s="52">
        <v>1.9994407158836689E-2</v>
      </c>
      <c r="M30" s="21">
        <v>1121</v>
      </c>
      <c r="N30" s="52">
        <v>0.15673937360178972</v>
      </c>
      <c r="O30" s="21">
        <v>1393</v>
      </c>
      <c r="P30" s="52">
        <v>0.19477069351230425</v>
      </c>
      <c r="Q30" s="32" t="s">
        <v>186</v>
      </c>
      <c r="R30" s="23" t="s">
        <v>186</v>
      </c>
    </row>
    <row r="31" spans="1:18" ht="17.100000000000001" customHeight="1" x14ac:dyDescent="0.3">
      <c r="A31" s="51" t="s">
        <v>185</v>
      </c>
      <c r="B31" s="20" t="s">
        <v>31</v>
      </c>
      <c r="C31" s="21">
        <v>1415</v>
      </c>
      <c r="D31" s="21">
        <v>1044</v>
      </c>
      <c r="E31" s="52">
        <v>0.7378091872791519</v>
      </c>
      <c r="F31" s="21">
        <v>830</v>
      </c>
      <c r="G31" s="21" t="s">
        <v>186</v>
      </c>
      <c r="H31" s="52" t="s">
        <v>186</v>
      </c>
      <c r="I31" s="21">
        <v>632</v>
      </c>
      <c r="J31" s="52">
        <v>0.44664310954063602</v>
      </c>
      <c r="K31" s="21" t="s">
        <v>186</v>
      </c>
      <c r="L31" s="52" t="s">
        <v>186</v>
      </c>
      <c r="M31" s="21">
        <v>214</v>
      </c>
      <c r="N31" s="52">
        <v>0.15123674911660778</v>
      </c>
      <c r="O31" s="21">
        <v>371</v>
      </c>
      <c r="P31" s="52">
        <v>0.26219081272084804</v>
      </c>
      <c r="Q31" s="32">
        <v>2</v>
      </c>
      <c r="R31" s="23" t="s">
        <v>188</v>
      </c>
    </row>
    <row r="32" spans="1:18" ht="17.100000000000001" customHeight="1" x14ac:dyDescent="0.3">
      <c r="A32" s="51" t="s">
        <v>185</v>
      </c>
      <c r="B32" s="20" t="s">
        <v>32</v>
      </c>
      <c r="C32" s="21">
        <v>1330</v>
      </c>
      <c r="D32" s="21">
        <v>1182</v>
      </c>
      <c r="E32" s="52">
        <v>0.88872180451127825</v>
      </c>
      <c r="F32" s="21">
        <v>958</v>
      </c>
      <c r="G32" s="21" t="s">
        <v>186</v>
      </c>
      <c r="H32" s="52" t="s">
        <v>186</v>
      </c>
      <c r="I32" s="21" t="s">
        <v>186</v>
      </c>
      <c r="J32" s="52" t="s">
        <v>186</v>
      </c>
      <c r="K32" s="21" t="s">
        <v>186</v>
      </c>
      <c r="L32" s="52" t="s">
        <v>186</v>
      </c>
      <c r="M32" s="21">
        <v>224</v>
      </c>
      <c r="N32" s="52">
        <v>0.16842105263157894</v>
      </c>
      <c r="O32" s="21">
        <v>148</v>
      </c>
      <c r="P32" s="52">
        <v>0.11127819548872181</v>
      </c>
      <c r="Q32" s="32">
        <v>1</v>
      </c>
      <c r="R32" s="23" t="s">
        <v>187</v>
      </c>
    </row>
    <row r="33" spans="1:18" ht="17.100000000000001" customHeight="1" x14ac:dyDescent="0.3">
      <c r="A33" s="51" t="s">
        <v>185</v>
      </c>
      <c r="B33" s="20" t="s">
        <v>33</v>
      </c>
      <c r="C33" s="21">
        <v>51437</v>
      </c>
      <c r="D33" s="21">
        <v>42714</v>
      </c>
      <c r="E33" s="52">
        <v>0.83041390438789198</v>
      </c>
      <c r="F33" s="21">
        <v>34365</v>
      </c>
      <c r="G33" s="21">
        <v>26024</v>
      </c>
      <c r="H33" s="52">
        <v>0.50593930439178025</v>
      </c>
      <c r="I33" s="21">
        <v>25554</v>
      </c>
      <c r="J33" s="52">
        <v>0.49680191301981064</v>
      </c>
      <c r="K33" s="21">
        <v>470</v>
      </c>
      <c r="L33" s="52">
        <v>9.1373913719695939E-3</v>
      </c>
      <c r="M33" s="21">
        <v>8349</v>
      </c>
      <c r="N33" s="52">
        <v>0.16231506503100881</v>
      </c>
      <c r="O33" s="21">
        <v>8723</v>
      </c>
      <c r="P33" s="52">
        <v>0.16958609561210802</v>
      </c>
      <c r="Q33" s="32" t="s">
        <v>186</v>
      </c>
      <c r="R33" s="23" t="s">
        <v>186</v>
      </c>
    </row>
    <row r="34" spans="1:18" ht="17.100000000000001" customHeight="1" x14ac:dyDescent="0.3">
      <c r="A34" s="51" t="s">
        <v>185</v>
      </c>
      <c r="B34" s="20" t="s">
        <v>34</v>
      </c>
      <c r="C34" s="21">
        <v>3750</v>
      </c>
      <c r="D34" s="21">
        <v>3041</v>
      </c>
      <c r="E34" s="52">
        <v>0.81093333333333328</v>
      </c>
      <c r="F34" s="21">
        <v>2540</v>
      </c>
      <c r="G34" s="21">
        <v>2129</v>
      </c>
      <c r="H34" s="52">
        <v>0.56773333333333331</v>
      </c>
      <c r="I34" s="21">
        <v>2040</v>
      </c>
      <c r="J34" s="52">
        <v>0.54400000000000004</v>
      </c>
      <c r="K34" s="21">
        <v>89</v>
      </c>
      <c r="L34" s="52">
        <v>2.3733333333333332E-2</v>
      </c>
      <c r="M34" s="21">
        <v>501</v>
      </c>
      <c r="N34" s="52">
        <v>0.1336</v>
      </c>
      <c r="O34" s="21">
        <v>709</v>
      </c>
      <c r="P34" s="52">
        <v>0.18906666666666666</v>
      </c>
      <c r="Q34" s="32" t="s">
        <v>186</v>
      </c>
      <c r="R34" s="23" t="s">
        <v>186</v>
      </c>
    </row>
    <row r="35" spans="1:18" ht="17.100000000000001" customHeight="1" x14ac:dyDescent="0.3">
      <c r="A35" s="51" t="s">
        <v>185</v>
      </c>
      <c r="B35" s="20" t="s">
        <v>35</v>
      </c>
      <c r="C35" s="21">
        <v>289</v>
      </c>
      <c r="D35" s="21">
        <v>246</v>
      </c>
      <c r="E35" s="52">
        <v>0.85121107266435991</v>
      </c>
      <c r="F35" s="21">
        <v>214</v>
      </c>
      <c r="G35" s="21">
        <v>186</v>
      </c>
      <c r="H35" s="52">
        <v>0.643598615916955</v>
      </c>
      <c r="I35" s="21" t="s">
        <v>186</v>
      </c>
      <c r="J35" s="52" t="s">
        <v>186</v>
      </c>
      <c r="K35" s="21" t="s">
        <v>186</v>
      </c>
      <c r="L35" s="52" t="s">
        <v>186</v>
      </c>
      <c r="M35" s="21">
        <v>32</v>
      </c>
      <c r="N35" s="52">
        <v>0.11072664359861592</v>
      </c>
      <c r="O35" s="21">
        <v>43</v>
      </c>
      <c r="P35" s="52">
        <v>0.14878892733564014</v>
      </c>
      <c r="Q35" s="32">
        <v>1</v>
      </c>
      <c r="R35" s="23" t="s">
        <v>187</v>
      </c>
    </row>
    <row r="36" spans="1:18" ht="17.100000000000001" customHeight="1" x14ac:dyDescent="0.3">
      <c r="A36" s="51" t="s">
        <v>185</v>
      </c>
      <c r="B36" s="20" t="s">
        <v>36</v>
      </c>
      <c r="C36" s="21">
        <v>47590</v>
      </c>
      <c r="D36" s="21">
        <v>43401</v>
      </c>
      <c r="E36" s="52">
        <v>0.91197730615675565</v>
      </c>
      <c r="F36" s="21">
        <v>35187</v>
      </c>
      <c r="G36" s="21">
        <v>26224</v>
      </c>
      <c r="H36" s="52">
        <v>0.55104013448203404</v>
      </c>
      <c r="I36" s="21">
        <v>25416</v>
      </c>
      <c r="J36" s="52">
        <v>0.53406177768438745</v>
      </c>
      <c r="K36" s="21">
        <v>808</v>
      </c>
      <c r="L36" s="52">
        <v>1.6978356797646563E-2</v>
      </c>
      <c r="M36" s="21">
        <v>8214</v>
      </c>
      <c r="N36" s="52">
        <v>0.17259928556419415</v>
      </c>
      <c r="O36" s="21">
        <v>4189</v>
      </c>
      <c r="P36" s="52">
        <v>8.8022693843244376E-2</v>
      </c>
      <c r="Q36" s="32" t="s">
        <v>186</v>
      </c>
      <c r="R36" s="23" t="s">
        <v>186</v>
      </c>
    </row>
    <row r="37" spans="1:18" ht="17.100000000000001" customHeight="1" x14ac:dyDescent="0.3">
      <c r="A37" s="51" t="s">
        <v>185</v>
      </c>
      <c r="B37" s="20" t="s">
        <v>37</v>
      </c>
      <c r="C37" s="21">
        <v>27382</v>
      </c>
      <c r="D37" s="21">
        <v>22456</v>
      </c>
      <c r="E37" s="52">
        <v>0.82010079614345188</v>
      </c>
      <c r="F37" s="21">
        <v>17754</v>
      </c>
      <c r="G37" s="21">
        <v>14327</v>
      </c>
      <c r="H37" s="52">
        <v>0.52322693740413406</v>
      </c>
      <c r="I37" s="21">
        <v>13354</v>
      </c>
      <c r="J37" s="52">
        <v>0.48769264480315538</v>
      </c>
      <c r="K37" s="21">
        <v>973</v>
      </c>
      <c r="L37" s="52">
        <v>3.5534292600978748E-2</v>
      </c>
      <c r="M37" s="21">
        <v>4702</v>
      </c>
      <c r="N37" s="52">
        <v>0.1717186472865386</v>
      </c>
      <c r="O37" s="21">
        <v>4926</v>
      </c>
      <c r="P37" s="52">
        <v>0.17989920385654809</v>
      </c>
      <c r="Q37" s="32" t="s">
        <v>186</v>
      </c>
      <c r="R37" s="23" t="s">
        <v>186</v>
      </c>
    </row>
    <row r="38" spans="1:18" ht="17.100000000000001" customHeight="1" x14ac:dyDescent="0.3">
      <c r="A38" s="51" t="s">
        <v>185</v>
      </c>
      <c r="B38" s="20" t="s">
        <v>38</v>
      </c>
      <c r="C38" s="21">
        <v>918</v>
      </c>
      <c r="D38" s="21">
        <v>725</v>
      </c>
      <c r="E38" s="52">
        <v>0.789760348583878</v>
      </c>
      <c r="F38" s="21">
        <v>604</v>
      </c>
      <c r="G38" s="21">
        <v>496</v>
      </c>
      <c r="H38" s="52">
        <v>0.54030501089324623</v>
      </c>
      <c r="I38" s="21">
        <v>484</v>
      </c>
      <c r="J38" s="52">
        <v>0.52723311546840956</v>
      </c>
      <c r="K38" s="21">
        <v>12</v>
      </c>
      <c r="L38" s="52">
        <v>1.3071895424836602E-2</v>
      </c>
      <c r="M38" s="21">
        <v>121</v>
      </c>
      <c r="N38" s="52">
        <v>0.13180827886710239</v>
      </c>
      <c r="O38" s="21">
        <v>193</v>
      </c>
      <c r="P38" s="52">
        <v>0.210239651416122</v>
      </c>
      <c r="Q38" s="32" t="s">
        <v>186</v>
      </c>
      <c r="R38" s="23" t="s">
        <v>186</v>
      </c>
    </row>
    <row r="39" spans="1:18" ht="17.100000000000001" customHeight="1" x14ac:dyDescent="0.3">
      <c r="A39" s="51" t="s">
        <v>185</v>
      </c>
      <c r="B39" s="41" t="s">
        <v>39</v>
      </c>
      <c r="C39" s="21">
        <v>45587</v>
      </c>
      <c r="D39" s="21">
        <v>39337</v>
      </c>
      <c r="E39" s="52">
        <v>0.86289951082545457</v>
      </c>
      <c r="F39" s="21">
        <v>33263</v>
      </c>
      <c r="G39" s="21">
        <v>27654</v>
      </c>
      <c r="H39" s="52">
        <v>0.60662030842126047</v>
      </c>
      <c r="I39" s="21">
        <v>27168</v>
      </c>
      <c r="J39" s="52">
        <v>0.5959593743830478</v>
      </c>
      <c r="K39" s="21">
        <v>486</v>
      </c>
      <c r="L39" s="52">
        <v>1.0660934038212649E-2</v>
      </c>
      <c r="M39" s="21">
        <v>6074</v>
      </c>
      <c r="N39" s="52">
        <v>0.13323973939939018</v>
      </c>
      <c r="O39" s="21">
        <v>6250</v>
      </c>
      <c r="P39" s="52">
        <v>0.13710048917454537</v>
      </c>
      <c r="Q39" s="32" t="s">
        <v>186</v>
      </c>
      <c r="R39" s="23" t="s">
        <v>186</v>
      </c>
    </row>
    <row r="40" spans="1:18" ht="17.100000000000001" customHeight="1" x14ac:dyDescent="0.3">
      <c r="A40" s="51" t="s">
        <v>185</v>
      </c>
      <c r="B40" s="20" t="s">
        <v>40</v>
      </c>
      <c r="C40" s="21">
        <v>47169</v>
      </c>
      <c r="D40" s="21">
        <v>42402</v>
      </c>
      <c r="E40" s="52">
        <v>0.89893786173122181</v>
      </c>
      <c r="F40" s="21">
        <v>33731</v>
      </c>
      <c r="G40" s="21">
        <v>25308</v>
      </c>
      <c r="H40" s="52">
        <v>0.53653882846784962</v>
      </c>
      <c r="I40" s="21">
        <v>25041</v>
      </c>
      <c r="J40" s="52">
        <v>0.5308783311072951</v>
      </c>
      <c r="K40" s="21">
        <v>267</v>
      </c>
      <c r="L40" s="52">
        <v>5.6604973605546014E-3</v>
      </c>
      <c r="M40" s="21">
        <v>8671</v>
      </c>
      <c r="N40" s="52">
        <v>0.18382836184782378</v>
      </c>
      <c r="O40" s="21">
        <v>4767</v>
      </c>
      <c r="P40" s="52">
        <v>0.10106213826877822</v>
      </c>
      <c r="Q40" s="32" t="s">
        <v>186</v>
      </c>
      <c r="R40" s="23" t="s">
        <v>186</v>
      </c>
    </row>
    <row r="41" spans="1:18" ht="17.100000000000001" customHeight="1" x14ac:dyDescent="0.3">
      <c r="A41" s="51" t="s">
        <v>185</v>
      </c>
      <c r="B41" s="41" t="s">
        <v>41</v>
      </c>
      <c r="C41" s="21">
        <v>11334</v>
      </c>
      <c r="D41" s="21">
        <v>9460</v>
      </c>
      <c r="E41" s="52">
        <v>0.83465678489500617</v>
      </c>
      <c r="F41" s="21">
        <v>6942</v>
      </c>
      <c r="G41" s="21">
        <v>5220</v>
      </c>
      <c r="H41" s="52">
        <v>0.46056114346214927</v>
      </c>
      <c r="I41" s="21">
        <v>5175</v>
      </c>
      <c r="J41" s="52">
        <v>0.45659078877713077</v>
      </c>
      <c r="K41" s="21">
        <v>45</v>
      </c>
      <c r="L41" s="52">
        <v>3.9703546850185286E-3</v>
      </c>
      <c r="M41" s="21">
        <v>2518</v>
      </c>
      <c r="N41" s="52">
        <v>0.22216340215281455</v>
      </c>
      <c r="O41" s="21">
        <v>1874</v>
      </c>
      <c r="P41" s="52">
        <v>0.16534321510499383</v>
      </c>
      <c r="Q41" s="32" t="s">
        <v>186</v>
      </c>
      <c r="R41" s="23" t="s">
        <v>186</v>
      </c>
    </row>
    <row r="42" spans="1:18" ht="17.100000000000001" customHeight="1" x14ac:dyDescent="0.3">
      <c r="A42" s="51" t="s">
        <v>185</v>
      </c>
      <c r="B42" s="41" t="s">
        <v>42</v>
      </c>
      <c r="C42" s="21">
        <v>15263</v>
      </c>
      <c r="D42" s="21">
        <v>13220</v>
      </c>
      <c r="E42" s="52">
        <v>0.86614689117473631</v>
      </c>
      <c r="F42" s="21">
        <v>10999</v>
      </c>
      <c r="G42" s="21">
        <v>8333</v>
      </c>
      <c r="H42" s="52">
        <v>0.54596082028434778</v>
      </c>
      <c r="I42" s="21">
        <v>8115</v>
      </c>
      <c r="J42" s="52">
        <v>0.53167791390945418</v>
      </c>
      <c r="K42" s="21">
        <v>218</v>
      </c>
      <c r="L42" s="52">
        <v>1.4282906374893533E-2</v>
      </c>
      <c r="M42" s="21">
        <v>2221</v>
      </c>
      <c r="N42" s="52">
        <v>0.14551529843412173</v>
      </c>
      <c r="O42" s="21">
        <v>2043</v>
      </c>
      <c r="P42" s="52">
        <v>0.13385310882526372</v>
      </c>
      <c r="Q42" s="32" t="s">
        <v>186</v>
      </c>
      <c r="R42" s="23" t="s">
        <v>186</v>
      </c>
    </row>
    <row r="43" spans="1:18" ht="17.100000000000001" customHeight="1" x14ac:dyDescent="0.3">
      <c r="A43" s="51" t="s">
        <v>185</v>
      </c>
      <c r="B43" s="41" t="s">
        <v>43</v>
      </c>
      <c r="C43" s="21">
        <v>3228</v>
      </c>
      <c r="D43" s="21">
        <v>2837</v>
      </c>
      <c r="E43" s="52">
        <v>0.87887236679058245</v>
      </c>
      <c r="F43" s="21">
        <v>2295</v>
      </c>
      <c r="G43" s="21">
        <v>1784</v>
      </c>
      <c r="H43" s="52">
        <v>0.55266418835192066</v>
      </c>
      <c r="I43" s="21">
        <v>1749</v>
      </c>
      <c r="J43" s="52">
        <v>0.54182156133828996</v>
      </c>
      <c r="K43" s="21">
        <v>35</v>
      </c>
      <c r="L43" s="52">
        <v>1.0842627013630731E-2</v>
      </c>
      <c r="M43" s="21">
        <v>542</v>
      </c>
      <c r="N43" s="52">
        <v>0.16790582403965304</v>
      </c>
      <c r="O43" s="21">
        <v>391</v>
      </c>
      <c r="P43" s="52">
        <v>0.12112763320941759</v>
      </c>
      <c r="Q43" s="32" t="s">
        <v>186</v>
      </c>
      <c r="R43" s="23" t="s">
        <v>186</v>
      </c>
    </row>
    <row r="44" spans="1:18" ht="17.100000000000001" customHeight="1" x14ac:dyDescent="0.3">
      <c r="A44" s="51" t="s">
        <v>185</v>
      </c>
      <c r="B44" s="20" t="s">
        <v>44</v>
      </c>
      <c r="C44" s="21">
        <v>8691</v>
      </c>
      <c r="D44" s="21">
        <v>6542</v>
      </c>
      <c r="E44" s="52">
        <v>0.75273271200092051</v>
      </c>
      <c r="F44" s="21">
        <v>4605</v>
      </c>
      <c r="G44" s="21">
        <v>3134</v>
      </c>
      <c r="H44" s="52">
        <v>0.36060292256357152</v>
      </c>
      <c r="I44" s="21">
        <v>3037</v>
      </c>
      <c r="J44" s="52">
        <v>0.34944195144402257</v>
      </c>
      <c r="K44" s="21">
        <v>97</v>
      </c>
      <c r="L44" s="52">
        <v>1.1160971119548958E-2</v>
      </c>
      <c r="M44" s="21">
        <v>1937</v>
      </c>
      <c r="N44" s="52">
        <v>0.22287423771717868</v>
      </c>
      <c r="O44" s="21">
        <v>2149</v>
      </c>
      <c r="P44" s="52">
        <v>0.24726728799907952</v>
      </c>
      <c r="Q44" s="32" t="s">
        <v>186</v>
      </c>
      <c r="R44" s="23" t="s">
        <v>186</v>
      </c>
    </row>
    <row r="45" spans="1:18" ht="17.100000000000001" customHeight="1" x14ac:dyDescent="0.3">
      <c r="A45" s="51" t="s">
        <v>185</v>
      </c>
      <c r="B45" s="41" t="s">
        <v>45</v>
      </c>
      <c r="C45" s="21">
        <v>7220</v>
      </c>
      <c r="D45" s="21">
        <v>5229</v>
      </c>
      <c r="E45" s="52">
        <v>0.72423822714681441</v>
      </c>
      <c r="F45" s="21">
        <v>4070</v>
      </c>
      <c r="G45" s="21">
        <v>3074</v>
      </c>
      <c r="H45" s="52">
        <v>0.42576177285318562</v>
      </c>
      <c r="I45" s="21">
        <v>2955</v>
      </c>
      <c r="J45" s="52">
        <v>0.40927977839335178</v>
      </c>
      <c r="K45" s="21">
        <v>119</v>
      </c>
      <c r="L45" s="52">
        <v>1.6481994459833796E-2</v>
      </c>
      <c r="M45" s="21">
        <v>1159</v>
      </c>
      <c r="N45" s="52">
        <v>0.16052631578947368</v>
      </c>
      <c r="O45" s="21">
        <v>1991</v>
      </c>
      <c r="P45" s="52">
        <v>0.27576177285318559</v>
      </c>
      <c r="Q45" s="32" t="s">
        <v>186</v>
      </c>
      <c r="R45" s="23" t="s">
        <v>186</v>
      </c>
    </row>
    <row r="46" spans="1:18" ht="17.100000000000001" customHeight="1" x14ac:dyDescent="0.3">
      <c r="A46" s="51" t="s">
        <v>185</v>
      </c>
      <c r="B46" s="20" t="s">
        <v>46</v>
      </c>
      <c r="C46" s="21">
        <v>22881</v>
      </c>
      <c r="D46" s="21">
        <v>19971</v>
      </c>
      <c r="E46" s="52">
        <v>0.8728202438704602</v>
      </c>
      <c r="F46" s="21">
        <v>15281</v>
      </c>
      <c r="G46" s="21">
        <v>9883</v>
      </c>
      <c r="H46" s="52">
        <v>0.43193042262138892</v>
      </c>
      <c r="I46" s="21">
        <v>9791</v>
      </c>
      <c r="J46" s="52">
        <v>0.4279096193348193</v>
      </c>
      <c r="K46" s="21">
        <v>92</v>
      </c>
      <c r="L46" s="52">
        <v>4.0208032865696429E-3</v>
      </c>
      <c r="M46" s="21">
        <v>4690</v>
      </c>
      <c r="N46" s="52">
        <v>0.20497355884795246</v>
      </c>
      <c r="O46" s="21">
        <v>2910</v>
      </c>
      <c r="P46" s="52">
        <v>0.1271797561295398</v>
      </c>
      <c r="Q46" s="32" t="s">
        <v>186</v>
      </c>
      <c r="R46" s="23" t="s">
        <v>186</v>
      </c>
    </row>
    <row r="47" spans="1:18" ht="17.100000000000001" customHeight="1" x14ac:dyDescent="0.3">
      <c r="A47" s="51" t="s">
        <v>185</v>
      </c>
      <c r="B47" s="20" t="s">
        <v>47</v>
      </c>
      <c r="C47" s="21">
        <v>2945</v>
      </c>
      <c r="D47" s="21">
        <v>2587</v>
      </c>
      <c r="E47" s="52">
        <v>0.8784380305602717</v>
      </c>
      <c r="F47" s="21">
        <v>2006</v>
      </c>
      <c r="G47" s="21">
        <v>1388</v>
      </c>
      <c r="H47" s="52">
        <v>0.47130730050933783</v>
      </c>
      <c r="I47" s="21">
        <v>1327</v>
      </c>
      <c r="J47" s="52">
        <v>0.45059422750424449</v>
      </c>
      <c r="K47" s="21">
        <v>61</v>
      </c>
      <c r="L47" s="52">
        <v>2.0713073005093379E-2</v>
      </c>
      <c r="M47" s="21">
        <v>581</v>
      </c>
      <c r="N47" s="52">
        <v>0.19728353140916807</v>
      </c>
      <c r="O47" s="21">
        <v>358</v>
      </c>
      <c r="P47" s="52">
        <v>0.12156196943972836</v>
      </c>
      <c r="Q47" s="32" t="s">
        <v>186</v>
      </c>
      <c r="R47" s="23" t="s">
        <v>186</v>
      </c>
    </row>
    <row r="48" spans="1:18" ht="17.100000000000001" customHeight="1" x14ac:dyDescent="0.3">
      <c r="A48" s="51" t="s">
        <v>185</v>
      </c>
      <c r="B48" s="20" t="s">
        <v>48</v>
      </c>
      <c r="C48" s="21">
        <v>2885</v>
      </c>
      <c r="D48" s="21">
        <v>2504</v>
      </c>
      <c r="E48" s="52">
        <v>0.86793760831889077</v>
      </c>
      <c r="F48" s="21">
        <v>2181</v>
      </c>
      <c r="G48" s="21">
        <v>1947</v>
      </c>
      <c r="H48" s="52">
        <v>0.67487001733102248</v>
      </c>
      <c r="I48" s="21">
        <v>1900</v>
      </c>
      <c r="J48" s="52">
        <v>0.65857885615251299</v>
      </c>
      <c r="K48" s="21">
        <v>47</v>
      </c>
      <c r="L48" s="52">
        <v>1.6291161178509532E-2</v>
      </c>
      <c r="M48" s="21">
        <v>323</v>
      </c>
      <c r="N48" s="52">
        <v>0.1119584055459272</v>
      </c>
      <c r="O48" s="21">
        <v>381</v>
      </c>
      <c r="P48" s="52">
        <v>0.1320623916811092</v>
      </c>
      <c r="Q48" s="32" t="s">
        <v>186</v>
      </c>
      <c r="R48" s="23" t="s">
        <v>186</v>
      </c>
    </row>
    <row r="49" spans="1:18" ht="17.100000000000001" customHeight="1" x14ac:dyDescent="0.3">
      <c r="A49" s="51" t="s">
        <v>185</v>
      </c>
      <c r="B49" s="20" t="s">
        <v>49</v>
      </c>
      <c r="C49" s="21" t="s">
        <v>186</v>
      </c>
      <c r="D49" s="21" t="s">
        <v>186</v>
      </c>
      <c r="E49" s="52" t="s">
        <v>186</v>
      </c>
      <c r="F49" s="21" t="s">
        <v>186</v>
      </c>
      <c r="G49" s="21" t="s">
        <v>186</v>
      </c>
      <c r="H49" s="52" t="s">
        <v>186</v>
      </c>
      <c r="I49" s="21" t="s">
        <v>186</v>
      </c>
      <c r="J49" s="52" t="s">
        <v>186</v>
      </c>
      <c r="K49" s="21">
        <v>0</v>
      </c>
      <c r="L49" s="52">
        <v>0</v>
      </c>
      <c r="M49" s="21" t="s">
        <v>186</v>
      </c>
      <c r="N49" s="52" t="s">
        <v>186</v>
      </c>
      <c r="O49" s="21">
        <v>0</v>
      </c>
      <c r="P49" s="52">
        <v>0</v>
      </c>
      <c r="Q49" s="32">
        <v>1</v>
      </c>
      <c r="R49" s="23" t="s">
        <v>187</v>
      </c>
    </row>
    <row r="50" spans="1:18" ht="17.100000000000001" customHeight="1" x14ac:dyDescent="0.3">
      <c r="A50" s="51" t="s">
        <v>185</v>
      </c>
      <c r="B50" s="20" t="s">
        <v>50</v>
      </c>
      <c r="C50" s="21">
        <v>831</v>
      </c>
      <c r="D50" s="21">
        <v>737</v>
      </c>
      <c r="E50" s="52">
        <v>0.8868832731648616</v>
      </c>
      <c r="F50" s="21">
        <v>632</v>
      </c>
      <c r="G50" s="21" t="s">
        <v>186</v>
      </c>
      <c r="H50" s="52" t="s">
        <v>186</v>
      </c>
      <c r="I50" s="21">
        <v>534</v>
      </c>
      <c r="J50" s="52">
        <v>0.64259927797833938</v>
      </c>
      <c r="K50" s="21" t="s">
        <v>186</v>
      </c>
      <c r="L50" s="52" t="s">
        <v>186</v>
      </c>
      <c r="M50" s="21">
        <v>105</v>
      </c>
      <c r="N50" s="52">
        <v>0.1263537906137184</v>
      </c>
      <c r="O50" s="21">
        <v>94</v>
      </c>
      <c r="P50" s="52">
        <v>0.11311672683513839</v>
      </c>
      <c r="Q50" s="32">
        <v>2</v>
      </c>
      <c r="R50" s="23" t="s">
        <v>188</v>
      </c>
    </row>
    <row r="51" spans="1:18" ht="17.100000000000001" customHeight="1" x14ac:dyDescent="0.3">
      <c r="A51" s="51" t="s">
        <v>185</v>
      </c>
      <c r="B51" s="20" t="s">
        <v>51</v>
      </c>
      <c r="C51" s="21">
        <v>6738</v>
      </c>
      <c r="D51" s="21">
        <v>5389</v>
      </c>
      <c r="E51" s="52">
        <v>0.79979222321163546</v>
      </c>
      <c r="F51" s="21">
        <v>4111</v>
      </c>
      <c r="G51" s="21">
        <v>3409</v>
      </c>
      <c r="H51" s="52">
        <v>0.50593647966755717</v>
      </c>
      <c r="I51" s="21">
        <v>3306</v>
      </c>
      <c r="J51" s="52">
        <v>0.49065004452359751</v>
      </c>
      <c r="K51" s="21">
        <v>103</v>
      </c>
      <c r="L51" s="52">
        <v>1.5286435143959632E-2</v>
      </c>
      <c r="M51" s="21">
        <v>1278</v>
      </c>
      <c r="N51" s="52">
        <v>0.18967052537845058</v>
      </c>
      <c r="O51" s="21">
        <v>1349</v>
      </c>
      <c r="P51" s="52">
        <v>0.20020777678836449</v>
      </c>
      <c r="Q51" s="32" t="s">
        <v>186</v>
      </c>
      <c r="R51" s="23" t="s">
        <v>186</v>
      </c>
    </row>
    <row r="52" spans="1:18" ht="17.100000000000001" customHeight="1" x14ac:dyDescent="0.3">
      <c r="A52" s="51" t="s">
        <v>185</v>
      </c>
      <c r="B52" s="20" t="s">
        <v>52</v>
      </c>
      <c r="C52" s="21">
        <v>5917</v>
      </c>
      <c r="D52" s="21">
        <v>5225</v>
      </c>
      <c r="E52" s="52">
        <v>0.88304884231874259</v>
      </c>
      <c r="F52" s="21">
        <v>4183</v>
      </c>
      <c r="G52" s="21">
        <v>2894</v>
      </c>
      <c r="H52" s="52">
        <v>0.48909920567855331</v>
      </c>
      <c r="I52" s="21">
        <v>2650</v>
      </c>
      <c r="J52" s="52">
        <v>0.44786209227649149</v>
      </c>
      <c r="K52" s="21">
        <v>244</v>
      </c>
      <c r="L52" s="52">
        <v>4.1237113402061855E-2</v>
      </c>
      <c r="M52" s="21">
        <v>1042</v>
      </c>
      <c r="N52" s="52">
        <v>0.17610275477437889</v>
      </c>
      <c r="O52" s="21">
        <v>692</v>
      </c>
      <c r="P52" s="52">
        <v>0.1169511576812574</v>
      </c>
      <c r="Q52" s="32" t="s">
        <v>186</v>
      </c>
      <c r="R52" s="23" t="s">
        <v>186</v>
      </c>
    </row>
    <row r="53" spans="1:18" ht="17.100000000000001" customHeight="1" x14ac:dyDescent="0.3">
      <c r="A53" s="51" t="s">
        <v>185</v>
      </c>
      <c r="B53" s="20" t="s">
        <v>53</v>
      </c>
      <c r="C53" s="21">
        <v>12396</v>
      </c>
      <c r="D53" s="21">
        <v>10216</v>
      </c>
      <c r="E53" s="52">
        <v>0.82413681832849306</v>
      </c>
      <c r="F53" s="21">
        <v>8662</v>
      </c>
      <c r="G53" s="21">
        <v>6781</v>
      </c>
      <c r="H53" s="52">
        <v>0.54703130041949011</v>
      </c>
      <c r="I53" s="21">
        <v>6534</v>
      </c>
      <c r="J53" s="52">
        <v>0.52710551790900295</v>
      </c>
      <c r="K53" s="21">
        <v>247</v>
      </c>
      <c r="L53" s="52">
        <v>1.9925782510487253E-2</v>
      </c>
      <c r="M53" s="21">
        <v>1554</v>
      </c>
      <c r="N53" s="52">
        <v>0.12536302032913843</v>
      </c>
      <c r="O53" s="21">
        <v>2180</v>
      </c>
      <c r="P53" s="52">
        <v>0.17586318167150694</v>
      </c>
      <c r="Q53" s="32" t="s">
        <v>186</v>
      </c>
      <c r="R53" s="23" t="s">
        <v>186</v>
      </c>
    </row>
    <row r="54" spans="1:18" ht="17.100000000000001" customHeight="1" x14ac:dyDescent="0.3">
      <c r="A54" s="51" t="s">
        <v>185</v>
      </c>
      <c r="B54" s="20" t="s">
        <v>54</v>
      </c>
      <c r="C54" s="21">
        <v>2040</v>
      </c>
      <c r="D54" s="21">
        <v>1770</v>
      </c>
      <c r="E54" s="52">
        <v>0.86764705882352944</v>
      </c>
      <c r="F54" s="21">
        <v>1479</v>
      </c>
      <c r="G54" s="21" t="s">
        <v>186</v>
      </c>
      <c r="H54" s="52" t="s">
        <v>186</v>
      </c>
      <c r="I54" s="21">
        <v>1079</v>
      </c>
      <c r="J54" s="52">
        <v>0.52892156862745099</v>
      </c>
      <c r="K54" s="21" t="s">
        <v>186</v>
      </c>
      <c r="L54" s="52" t="s">
        <v>186</v>
      </c>
      <c r="M54" s="21">
        <v>291</v>
      </c>
      <c r="N54" s="52">
        <v>0.1426470588235294</v>
      </c>
      <c r="O54" s="21">
        <v>270</v>
      </c>
      <c r="P54" s="52">
        <v>0.13235294117647059</v>
      </c>
      <c r="Q54" s="32">
        <v>2</v>
      </c>
      <c r="R54" s="23" t="s">
        <v>188</v>
      </c>
    </row>
    <row r="55" spans="1:18" ht="17.100000000000001" customHeight="1" x14ac:dyDescent="0.3">
      <c r="A55" s="51" t="s">
        <v>185</v>
      </c>
      <c r="B55" s="20" t="s">
        <v>55</v>
      </c>
      <c r="C55" s="21">
        <v>1164</v>
      </c>
      <c r="D55" s="21">
        <v>934</v>
      </c>
      <c r="E55" s="52">
        <v>0.80240549828178698</v>
      </c>
      <c r="F55" s="21">
        <v>789</v>
      </c>
      <c r="G55" s="21">
        <v>659</v>
      </c>
      <c r="H55" s="52">
        <v>0.56615120274914088</v>
      </c>
      <c r="I55" s="21">
        <v>627</v>
      </c>
      <c r="J55" s="52">
        <v>0.53865979381443296</v>
      </c>
      <c r="K55" s="21">
        <v>32</v>
      </c>
      <c r="L55" s="52">
        <v>2.7491408934707903E-2</v>
      </c>
      <c r="M55" s="21">
        <v>145</v>
      </c>
      <c r="N55" s="52">
        <v>0.12457044673539519</v>
      </c>
      <c r="O55" s="21">
        <v>230</v>
      </c>
      <c r="P55" s="52">
        <v>0.19759450171821305</v>
      </c>
      <c r="Q55" s="32" t="s">
        <v>186</v>
      </c>
      <c r="R55" s="23" t="s">
        <v>186</v>
      </c>
    </row>
    <row r="56" spans="1:18" ht="17.100000000000001" customHeight="1" x14ac:dyDescent="0.3">
      <c r="A56" s="51" t="s">
        <v>185</v>
      </c>
      <c r="B56" s="20" t="s">
        <v>56</v>
      </c>
      <c r="C56" s="21">
        <v>225</v>
      </c>
      <c r="D56" s="21">
        <v>205</v>
      </c>
      <c r="E56" s="52">
        <v>0.91111111111111109</v>
      </c>
      <c r="F56" s="21">
        <v>191</v>
      </c>
      <c r="G56" s="21" t="s">
        <v>186</v>
      </c>
      <c r="H56" s="52" t="s">
        <v>186</v>
      </c>
      <c r="I56" s="21" t="s">
        <v>186</v>
      </c>
      <c r="J56" s="52" t="s">
        <v>186</v>
      </c>
      <c r="K56" s="21" t="s">
        <v>186</v>
      </c>
      <c r="L56" s="52" t="s">
        <v>186</v>
      </c>
      <c r="M56" s="21">
        <v>14</v>
      </c>
      <c r="N56" s="52">
        <v>6.222222222222222E-2</v>
      </c>
      <c r="O56" s="21">
        <v>20</v>
      </c>
      <c r="P56" s="52">
        <v>8.8888888888888892E-2</v>
      </c>
      <c r="Q56" s="32">
        <v>1</v>
      </c>
      <c r="R56" s="23" t="s">
        <v>187</v>
      </c>
    </row>
    <row r="57" spans="1:18" ht="17.100000000000001" customHeight="1" x14ac:dyDescent="0.3">
      <c r="A57" s="51" t="s">
        <v>185</v>
      </c>
      <c r="B57" s="20" t="s">
        <v>57</v>
      </c>
      <c r="C57" s="21">
        <v>11793</v>
      </c>
      <c r="D57" s="21">
        <v>9894</v>
      </c>
      <c r="E57" s="52">
        <v>0.83897227168659372</v>
      </c>
      <c r="F57" s="21">
        <v>8143</v>
      </c>
      <c r="G57" s="21">
        <v>6053</v>
      </c>
      <c r="H57" s="52">
        <v>0.51327058424489103</v>
      </c>
      <c r="I57" s="21">
        <v>5773</v>
      </c>
      <c r="J57" s="52">
        <v>0.48952768591537354</v>
      </c>
      <c r="K57" s="21">
        <v>280</v>
      </c>
      <c r="L57" s="52">
        <v>2.3742898329517509E-2</v>
      </c>
      <c r="M57" s="21">
        <v>1751</v>
      </c>
      <c r="N57" s="52">
        <v>0.148477910624947</v>
      </c>
      <c r="O57" s="21">
        <v>1899</v>
      </c>
      <c r="P57" s="52">
        <v>0.16102772831340625</v>
      </c>
      <c r="Q57" s="32" t="s">
        <v>186</v>
      </c>
      <c r="R57" s="23" t="s">
        <v>186</v>
      </c>
    </row>
    <row r="58" spans="1:18" ht="17.100000000000001" customHeight="1" x14ac:dyDescent="0.3">
      <c r="A58" s="51" t="s">
        <v>185</v>
      </c>
      <c r="B58" s="20" t="s">
        <v>58</v>
      </c>
      <c r="C58" s="21">
        <v>707</v>
      </c>
      <c r="D58" s="21">
        <v>614</v>
      </c>
      <c r="E58" s="52">
        <v>0.86845827439886847</v>
      </c>
      <c r="F58" s="21">
        <v>544</v>
      </c>
      <c r="G58" s="21" t="s">
        <v>186</v>
      </c>
      <c r="H58" s="52" t="s">
        <v>186</v>
      </c>
      <c r="I58" s="21">
        <v>462</v>
      </c>
      <c r="J58" s="52">
        <v>0.65346534653465349</v>
      </c>
      <c r="K58" s="21" t="s">
        <v>186</v>
      </c>
      <c r="L58" s="52" t="s">
        <v>186</v>
      </c>
      <c r="M58" s="21">
        <v>70</v>
      </c>
      <c r="N58" s="52">
        <v>9.9009900990099015E-2</v>
      </c>
      <c r="O58" s="21">
        <v>93</v>
      </c>
      <c r="P58" s="52">
        <v>0.13154172560113153</v>
      </c>
      <c r="Q58" s="32">
        <v>2</v>
      </c>
      <c r="R58" s="23" t="s">
        <v>188</v>
      </c>
    </row>
    <row r="59" spans="1:18" ht="17.100000000000001" customHeight="1" x14ac:dyDescent="0.3">
      <c r="A59" s="51" t="s">
        <v>185</v>
      </c>
      <c r="B59" s="20" t="s">
        <v>59</v>
      </c>
      <c r="C59" s="21">
        <v>12962</v>
      </c>
      <c r="D59" s="21">
        <v>9901</v>
      </c>
      <c r="E59" s="52">
        <v>0.76384817157846008</v>
      </c>
      <c r="F59" s="21">
        <v>8213</v>
      </c>
      <c r="G59" s="21">
        <v>6535</v>
      </c>
      <c r="H59" s="52">
        <v>0.50416602376176511</v>
      </c>
      <c r="I59" s="21">
        <v>6392</v>
      </c>
      <c r="J59" s="52">
        <v>0.49313377565190558</v>
      </c>
      <c r="K59" s="21">
        <v>143</v>
      </c>
      <c r="L59" s="52">
        <v>1.103224810985959E-2</v>
      </c>
      <c r="M59" s="21">
        <v>1688</v>
      </c>
      <c r="N59" s="52">
        <v>0.13022681684925166</v>
      </c>
      <c r="O59" s="21">
        <v>3061</v>
      </c>
      <c r="P59" s="52">
        <v>0.23615182842153989</v>
      </c>
      <c r="Q59" s="32" t="s">
        <v>186</v>
      </c>
      <c r="R59" s="23" t="s">
        <v>186</v>
      </c>
    </row>
    <row r="60" spans="1:18" ht="17.100000000000001" customHeight="1" x14ac:dyDescent="0.3">
      <c r="A60" s="51" t="s">
        <v>185</v>
      </c>
      <c r="B60" s="20" t="s">
        <v>60</v>
      </c>
      <c r="C60" s="21">
        <v>2663</v>
      </c>
      <c r="D60" s="21">
        <v>2304</v>
      </c>
      <c r="E60" s="52">
        <v>0.86518963574915508</v>
      </c>
      <c r="F60" s="21">
        <v>1890</v>
      </c>
      <c r="G60" s="21" t="s">
        <v>186</v>
      </c>
      <c r="H60" s="52" t="s">
        <v>186</v>
      </c>
      <c r="I60" s="21">
        <v>1485</v>
      </c>
      <c r="J60" s="52">
        <v>0.55764175741644761</v>
      </c>
      <c r="K60" s="21" t="s">
        <v>186</v>
      </c>
      <c r="L60" s="52" t="s">
        <v>186</v>
      </c>
      <c r="M60" s="21">
        <v>414</v>
      </c>
      <c r="N60" s="52">
        <v>0.15546376267367631</v>
      </c>
      <c r="O60" s="21">
        <v>359</v>
      </c>
      <c r="P60" s="52">
        <v>0.13481036425084492</v>
      </c>
      <c r="Q60" s="32">
        <v>2</v>
      </c>
      <c r="R60" s="23" t="s">
        <v>188</v>
      </c>
    </row>
    <row r="61" spans="1:18" ht="17.100000000000001" customHeight="1" x14ac:dyDescent="0.3">
      <c r="A61" s="51" t="s">
        <v>185</v>
      </c>
      <c r="B61" s="20" t="s">
        <v>61</v>
      </c>
      <c r="C61" s="21">
        <v>1814</v>
      </c>
      <c r="D61" s="21">
        <v>1505</v>
      </c>
      <c r="E61" s="52">
        <v>0.82965821389195149</v>
      </c>
      <c r="F61" s="21">
        <v>1248</v>
      </c>
      <c r="G61" s="21">
        <v>1029</v>
      </c>
      <c r="H61" s="52">
        <v>0.56725468577728777</v>
      </c>
      <c r="I61" s="21">
        <v>1008</v>
      </c>
      <c r="J61" s="52">
        <v>0.55567805953693494</v>
      </c>
      <c r="K61" s="21">
        <v>21</v>
      </c>
      <c r="L61" s="52">
        <v>1.1576626240352812E-2</v>
      </c>
      <c r="M61" s="21">
        <v>257</v>
      </c>
      <c r="N61" s="52">
        <v>0.14167585446527012</v>
      </c>
      <c r="O61" s="21">
        <v>309</v>
      </c>
      <c r="P61" s="52">
        <v>0.17034178610804851</v>
      </c>
      <c r="Q61" s="32" t="s">
        <v>186</v>
      </c>
      <c r="R61" s="23" t="s">
        <v>186</v>
      </c>
    </row>
    <row r="62" spans="1:18" ht="17.100000000000001" customHeight="1" x14ac:dyDescent="0.3">
      <c r="A62" s="53" t="s">
        <v>185</v>
      </c>
      <c r="B62" s="27" t="s">
        <v>62</v>
      </c>
      <c r="C62" s="28">
        <v>720911</v>
      </c>
      <c r="D62" s="28">
        <v>609873</v>
      </c>
      <c r="E62" s="54">
        <v>0.84597543940930298</v>
      </c>
      <c r="F62" s="28">
        <v>487675</v>
      </c>
      <c r="G62" s="28">
        <v>373985</v>
      </c>
      <c r="H62" s="54">
        <v>0.51876722646762219</v>
      </c>
      <c r="I62" s="28">
        <v>366754</v>
      </c>
      <c r="J62" s="54">
        <v>0.50873686210919244</v>
      </c>
      <c r="K62" s="28">
        <v>7231</v>
      </c>
      <c r="L62" s="54">
        <v>1.003036435842982E-2</v>
      </c>
      <c r="M62" s="28">
        <v>122198</v>
      </c>
      <c r="N62" s="54">
        <v>0.16950497356816582</v>
      </c>
      <c r="O62" s="28">
        <v>111038</v>
      </c>
      <c r="P62" s="54">
        <v>0.15402456059069705</v>
      </c>
      <c r="Q62" s="45" t="s">
        <v>186</v>
      </c>
      <c r="R62" s="46" t="s">
        <v>186</v>
      </c>
    </row>
    <row r="63" spans="1:18" ht="17.100000000000001" customHeight="1" x14ac:dyDescent="0.3">
      <c r="A63" s="31" t="s">
        <v>106</v>
      </c>
    </row>
  </sheetData>
  <sheetProtection sheet="1" objects="1" scenarios="1" selectLockedCells="1"/>
  <conditionalFormatting sqref="A4:R62">
    <cfRule type="expression" dxfId="9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140625" style="2" bestFit="1" customWidth="1"/>
    <col min="2" max="2" width="17.5703125" style="2" bestFit="1" customWidth="1"/>
    <col min="3" max="3" width="20.5703125" style="2" customWidth="1"/>
    <col min="4" max="4" width="21" style="2" bestFit="1" customWidth="1"/>
    <col min="5" max="5" width="20.5703125" style="2" customWidth="1"/>
    <col min="6" max="6" width="21" style="2" bestFit="1" customWidth="1"/>
    <col min="7" max="8" width="19.85546875" style="2" bestFit="1" customWidth="1"/>
    <col min="9" max="9" width="15.28515625" style="2" bestFit="1" customWidth="1"/>
    <col min="10" max="10" width="16.42578125" style="2" bestFit="1" customWidth="1"/>
    <col min="11" max="12" width="19.85546875" style="2" bestFit="1" customWidth="1"/>
    <col min="13" max="13" width="23.42578125" style="2" bestFit="1" customWidth="1"/>
    <col min="14" max="14" width="21" style="2" bestFit="1" customWidth="1"/>
    <col min="15" max="16" width="19.85546875" style="2" bestFit="1" customWidth="1"/>
    <col min="17" max="17" width="22.5703125" style="16" bestFit="1" customWidth="1"/>
    <col min="18" max="18" width="42.5703125" style="18" bestFit="1" customWidth="1"/>
    <col min="19" max="16384" width="11.42578125" style="2" hidden="1"/>
  </cols>
  <sheetData>
    <row r="1" spans="1:18" ht="17.100000000000001" customHeight="1" x14ac:dyDescent="0.3">
      <c r="A1" s="11" t="s">
        <v>176</v>
      </c>
    </row>
    <row r="2" spans="1:18" s="1" customFormat="1" ht="23.1" customHeight="1" x14ac:dyDescent="0.45">
      <c r="A2" s="13" t="s">
        <v>92</v>
      </c>
      <c r="Q2" s="17"/>
      <c r="R2" s="19"/>
    </row>
    <row r="3" spans="1:18" s="5" customFormat="1" ht="86.25" x14ac:dyDescent="0.2">
      <c r="A3" s="47" t="s">
        <v>0</v>
      </c>
      <c r="B3" s="47" t="s">
        <v>123</v>
      </c>
      <c r="C3" s="47" t="s">
        <v>142</v>
      </c>
      <c r="D3" s="47" t="s">
        <v>143</v>
      </c>
      <c r="E3" s="47" t="s">
        <v>144</v>
      </c>
      <c r="F3" s="47" t="s">
        <v>145</v>
      </c>
      <c r="G3" s="47" t="s">
        <v>146</v>
      </c>
      <c r="H3" s="47" t="s">
        <v>147</v>
      </c>
      <c r="I3" s="47" t="s">
        <v>148</v>
      </c>
      <c r="J3" s="47" t="s">
        <v>149</v>
      </c>
      <c r="K3" s="47" t="s">
        <v>150</v>
      </c>
      <c r="L3" s="47" t="s">
        <v>151</v>
      </c>
      <c r="M3" s="47" t="s">
        <v>152</v>
      </c>
      <c r="N3" s="47" t="s">
        <v>153</v>
      </c>
      <c r="O3" s="47" t="s">
        <v>154</v>
      </c>
      <c r="P3" s="47" t="s">
        <v>155</v>
      </c>
      <c r="Q3" s="50" t="s">
        <v>2</v>
      </c>
      <c r="R3" s="47" t="s">
        <v>3</v>
      </c>
    </row>
    <row r="4" spans="1:18" ht="17.100000000000001" customHeight="1" x14ac:dyDescent="0.3">
      <c r="A4" s="51" t="s">
        <v>185</v>
      </c>
      <c r="B4" s="20" t="s">
        <v>4</v>
      </c>
      <c r="C4" s="55">
        <v>4036</v>
      </c>
      <c r="D4" s="55">
        <v>2453</v>
      </c>
      <c r="E4" s="52">
        <v>0.60777998017839441</v>
      </c>
      <c r="F4" s="55">
        <v>1538</v>
      </c>
      <c r="G4" s="55">
        <v>26</v>
      </c>
      <c r="H4" s="52">
        <v>6.4420218037661049E-3</v>
      </c>
      <c r="I4" s="55">
        <v>0</v>
      </c>
      <c r="J4" s="52">
        <v>0</v>
      </c>
      <c r="K4" s="55">
        <v>26</v>
      </c>
      <c r="L4" s="52">
        <v>6.4420218037661049E-3</v>
      </c>
      <c r="M4" s="55">
        <v>915</v>
      </c>
      <c r="N4" s="52">
        <v>0.22670961347869178</v>
      </c>
      <c r="O4" s="55">
        <v>1583</v>
      </c>
      <c r="P4" s="52">
        <v>0.39222001982160554</v>
      </c>
      <c r="Q4" s="32" t="s">
        <v>186</v>
      </c>
      <c r="R4" s="23" t="s">
        <v>186</v>
      </c>
    </row>
    <row r="5" spans="1:18" ht="17.100000000000001" customHeight="1" x14ac:dyDescent="0.3">
      <c r="A5" s="51" t="s">
        <v>185</v>
      </c>
      <c r="B5" s="20" t="s">
        <v>5</v>
      </c>
      <c r="C5" s="55" t="s">
        <v>186</v>
      </c>
      <c r="D5" s="55" t="s">
        <v>186</v>
      </c>
      <c r="E5" s="56" t="s">
        <v>186</v>
      </c>
      <c r="F5" s="55" t="s">
        <v>186</v>
      </c>
      <c r="G5" s="55">
        <v>0</v>
      </c>
      <c r="H5" s="52">
        <v>0</v>
      </c>
      <c r="I5" s="55">
        <v>0</v>
      </c>
      <c r="J5" s="52">
        <v>0</v>
      </c>
      <c r="K5" s="55">
        <v>0</v>
      </c>
      <c r="L5" s="52">
        <v>0</v>
      </c>
      <c r="M5" s="55">
        <v>0</v>
      </c>
      <c r="N5" s="52">
        <v>0</v>
      </c>
      <c r="O5" s="55">
        <v>0</v>
      </c>
      <c r="P5" s="52">
        <v>0</v>
      </c>
      <c r="Q5" s="32">
        <v>2</v>
      </c>
      <c r="R5" s="23" t="s">
        <v>188</v>
      </c>
    </row>
    <row r="6" spans="1:18" ht="17.100000000000001" customHeight="1" x14ac:dyDescent="0.3">
      <c r="A6" s="51" t="s">
        <v>185</v>
      </c>
      <c r="B6" s="20" t="s">
        <v>6</v>
      </c>
      <c r="C6" s="55">
        <v>134</v>
      </c>
      <c r="D6" s="55">
        <v>121</v>
      </c>
      <c r="E6" s="52">
        <v>0.90298507462686572</v>
      </c>
      <c r="F6" s="55">
        <v>104</v>
      </c>
      <c r="G6" s="55" t="s">
        <v>186</v>
      </c>
      <c r="H6" s="52" t="s">
        <v>186</v>
      </c>
      <c r="I6" s="55">
        <v>0</v>
      </c>
      <c r="J6" s="52">
        <v>0</v>
      </c>
      <c r="K6" s="55" t="s">
        <v>186</v>
      </c>
      <c r="L6" s="52" t="s">
        <v>186</v>
      </c>
      <c r="M6" s="55">
        <v>17</v>
      </c>
      <c r="N6" s="52">
        <v>0.12686567164179105</v>
      </c>
      <c r="O6" s="55">
        <v>13</v>
      </c>
      <c r="P6" s="52">
        <v>9.7014925373134331E-2</v>
      </c>
      <c r="Q6" s="32">
        <v>1</v>
      </c>
      <c r="R6" s="23" t="s">
        <v>187</v>
      </c>
    </row>
    <row r="7" spans="1:18" ht="17.100000000000001" customHeight="1" x14ac:dyDescent="0.3">
      <c r="A7" s="51" t="s">
        <v>185</v>
      </c>
      <c r="B7" s="20" t="s">
        <v>7</v>
      </c>
      <c r="C7" s="55">
        <v>551</v>
      </c>
      <c r="D7" s="55">
        <v>409</v>
      </c>
      <c r="E7" s="52">
        <v>0.74228675136116151</v>
      </c>
      <c r="F7" s="55">
        <v>300</v>
      </c>
      <c r="G7" s="55">
        <v>9</v>
      </c>
      <c r="H7" s="52">
        <v>1.6333938294010888E-2</v>
      </c>
      <c r="I7" s="55">
        <v>0</v>
      </c>
      <c r="J7" s="52">
        <v>0</v>
      </c>
      <c r="K7" s="55">
        <v>9</v>
      </c>
      <c r="L7" s="52">
        <v>1.6333938294010888E-2</v>
      </c>
      <c r="M7" s="55">
        <v>109</v>
      </c>
      <c r="N7" s="52">
        <v>0.19782214156079855</v>
      </c>
      <c r="O7" s="55">
        <v>142</v>
      </c>
      <c r="P7" s="52">
        <v>0.25771324863883849</v>
      </c>
      <c r="Q7" s="32" t="s">
        <v>186</v>
      </c>
      <c r="R7" s="23" t="s">
        <v>186</v>
      </c>
    </row>
    <row r="8" spans="1:18" ht="17.100000000000001" customHeight="1" x14ac:dyDescent="0.3">
      <c r="A8" s="51" t="s">
        <v>185</v>
      </c>
      <c r="B8" s="20" t="s">
        <v>8</v>
      </c>
      <c r="C8" s="55">
        <v>158</v>
      </c>
      <c r="D8" s="55">
        <v>122</v>
      </c>
      <c r="E8" s="52">
        <v>0.77215189873417722</v>
      </c>
      <c r="F8" s="55">
        <v>102</v>
      </c>
      <c r="G8" s="55">
        <v>25</v>
      </c>
      <c r="H8" s="52">
        <v>0.15822784810126583</v>
      </c>
      <c r="I8" s="55">
        <v>0</v>
      </c>
      <c r="J8" s="52">
        <v>0</v>
      </c>
      <c r="K8" s="55">
        <v>25</v>
      </c>
      <c r="L8" s="52">
        <v>0.15822784810126583</v>
      </c>
      <c r="M8" s="55">
        <v>20</v>
      </c>
      <c r="N8" s="52">
        <v>0.12658227848101267</v>
      </c>
      <c r="O8" s="55">
        <v>36</v>
      </c>
      <c r="P8" s="52">
        <v>0.22784810126582278</v>
      </c>
      <c r="Q8" s="32" t="s">
        <v>186</v>
      </c>
      <c r="R8" s="23" t="s">
        <v>186</v>
      </c>
    </row>
    <row r="9" spans="1:18" ht="17.100000000000001" customHeight="1" x14ac:dyDescent="0.3">
      <c r="A9" s="51" t="s">
        <v>185</v>
      </c>
      <c r="B9" s="20" t="s">
        <v>9</v>
      </c>
      <c r="C9" s="55">
        <v>165</v>
      </c>
      <c r="D9" s="55">
        <v>134</v>
      </c>
      <c r="E9" s="52">
        <v>0.81212121212121213</v>
      </c>
      <c r="F9" s="55">
        <v>104</v>
      </c>
      <c r="G9" s="55">
        <v>6</v>
      </c>
      <c r="H9" s="52">
        <v>3.6363636363636362E-2</v>
      </c>
      <c r="I9" s="55">
        <v>0</v>
      </c>
      <c r="J9" s="52">
        <v>0</v>
      </c>
      <c r="K9" s="55">
        <v>6</v>
      </c>
      <c r="L9" s="52">
        <v>3.6363636363636362E-2</v>
      </c>
      <c r="M9" s="55">
        <v>30</v>
      </c>
      <c r="N9" s="52">
        <v>0.18181818181818182</v>
      </c>
      <c r="O9" s="55">
        <v>31</v>
      </c>
      <c r="P9" s="52">
        <v>0.18787878787878787</v>
      </c>
      <c r="Q9" s="32" t="s">
        <v>186</v>
      </c>
      <c r="R9" s="23" t="s">
        <v>186</v>
      </c>
    </row>
    <row r="10" spans="1:18" ht="17.100000000000001" customHeight="1" x14ac:dyDescent="0.3">
      <c r="A10" s="51" t="s">
        <v>185</v>
      </c>
      <c r="B10" s="41" t="s">
        <v>10</v>
      </c>
      <c r="C10" s="55">
        <v>3295</v>
      </c>
      <c r="D10" s="55">
        <v>2073</v>
      </c>
      <c r="E10" s="52">
        <v>0.62913505311077389</v>
      </c>
      <c r="F10" s="55">
        <v>1367</v>
      </c>
      <c r="G10" s="55">
        <v>13</v>
      </c>
      <c r="H10" s="52">
        <v>3.9453717754172985E-3</v>
      </c>
      <c r="I10" s="55">
        <v>0</v>
      </c>
      <c r="J10" s="52">
        <v>0</v>
      </c>
      <c r="K10" s="55">
        <v>13</v>
      </c>
      <c r="L10" s="52">
        <v>3.9453717754172985E-3</v>
      </c>
      <c r="M10" s="55">
        <v>706</v>
      </c>
      <c r="N10" s="52">
        <v>0.21426403641881639</v>
      </c>
      <c r="O10" s="55">
        <v>1222</v>
      </c>
      <c r="P10" s="52">
        <v>0.37086494688922611</v>
      </c>
      <c r="Q10" s="32" t="s">
        <v>186</v>
      </c>
      <c r="R10" s="23" t="s">
        <v>186</v>
      </c>
    </row>
    <row r="11" spans="1:18" ht="17.100000000000001" customHeight="1" x14ac:dyDescent="0.3">
      <c r="A11" s="51" t="s">
        <v>185</v>
      </c>
      <c r="B11" s="20" t="s">
        <v>11</v>
      </c>
      <c r="C11" s="55">
        <v>126</v>
      </c>
      <c r="D11" s="55">
        <v>103</v>
      </c>
      <c r="E11" s="52">
        <v>0.81746031746031744</v>
      </c>
      <c r="F11" s="55">
        <v>72</v>
      </c>
      <c r="G11" s="55">
        <v>5</v>
      </c>
      <c r="H11" s="52">
        <v>3.968253968253968E-2</v>
      </c>
      <c r="I11" s="55">
        <v>0</v>
      </c>
      <c r="J11" s="52">
        <v>0</v>
      </c>
      <c r="K11" s="55">
        <v>5</v>
      </c>
      <c r="L11" s="52">
        <v>3.968253968253968E-2</v>
      </c>
      <c r="M11" s="55">
        <v>31</v>
      </c>
      <c r="N11" s="52">
        <v>0.24603174603174602</v>
      </c>
      <c r="O11" s="55">
        <v>23</v>
      </c>
      <c r="P11" s="52">
        <v>0.18253968253968253</v>
      </c>
      <c r="Q11" s="32" t="s">
        <v>186</v>
      </c>
      <c r="R11" s="23" t="s">
        <v>186</v>
      </c>
    </row>
    <row r="12" spans="1:18" ht="17.100000000000001" customHeight="1" x14ac:dyDescent="0.3">
      <c r="A12" s="51" t="s">
        <v>185</v>
      </c>
      <c r="B12" s="20" t="s">
        <v>12</v>
      </c>
      <c r="C12" s="55">
        <v>360</v>
      </c>
      <c r="D12" s="55">
        <v>221</v>
      </c>
      <c r="E12" s="52">
        <v>0.61388888888888893</v>
      </c>
      <c r="F12" s="55">
        <v>152</v>
      </c>
      <c r="G12" s="55">
        <v>9</v>
      </c>
      <c r="H12" s="52">
        <v>2.5000000000000001E-2</v>
      </c>
      <c r="I12" s="55">
        <v>0</v>
      </c>
      <c r="J12" s="52">
        <v>0</v>
      </c>
      <c r="K12" s="55">
        <v>9</v>
      </c>
      <c r="L12" s="52">
        <v>2.5000000000000001E-2</v>
      </c>
      <c r="M12" s="55">
        <v>69</v>
      </c>
      <c r="N12" s="52">
        <v>0.19166666666666668</v>
      </c>
      <c r="O12" s="55">
        <v>139</v>
      </c>
      <c r="P12" s="52">
        <v>0.38611111111111113</v>
      </c>
      <c r="Q12" s="32" t="s">
        <v>186</v>
      </c>
      <c r="R12" s="23" t="s">
        <v>186</v>
      </c>
    </row>
    <row r="13" spans="1:18" ht="17.100000000000001" customHeight="1" x14ac:dyDescent="0.3">
      <c r="A13" s="51" t="s">
        <v>185</v>
      </c>
      <c r="B13" s="20" t="s">
        <v>13</v>
      </c>
      <c r="C13" s="55">
        <v>3456</v>
      </c>
      <c r="D13" s="55">
        <v>2466</v>
      </c>
      <c r="E13" s="52">
        <v>0.71354166666666663</v>
      </c>
      <c r="F13" s="55">
        <v>1703</v>
      </c>
      <c r="G13" s="55">
        <v>42</v>
      </c>
      <c r="H13" s="52">
        <v>1.2152777777777778E-2</v>
      </c>
      <c r="I13" s="55">
        <v>0</v>
      </c>
      <c r="J13" s="52">
        <v>0</v>
      </c>
      <c r="K13" s="55">
        <v>42</v>
      </c>
      <c r="L13" s="52">
        <v>1.2152777777777778E-2</v>
      </c>
      <c r="M13" s="55">
        <v>763</v>
      </c>
      <c r="N13" s="52">
        <v>0.22077546296296297</v>
      </c>
      <c r="O13" s="55">
        <v>990</v>
      </c>
      <c r="P13" s="52">
        <v>0.28645833333333331</v>
      </c>
      <c r="Q13" s="32" t="s">
        <v>186</v>
      </c>
      <c r="R13" s="23" t="s">
        <v>186</v>
      </c>
    </row>
    <row r="14" spans="1:18" ht="17.100000000000001" customHeight="1" x14ac:dyDescent="0.3">
      <c r="A14" s="51" t="s">
        <v>185</v>
      </c>
      <c r="B14" s="20" t="s">
        <v>14</v>
      </c>
      <c r="C14" s="55">
        <v>157</v>
      </c>
      <c r="D14" s="55">
        <v>98</v>
      </c>
      <c r="E14" s="52">
        <v>0.62420382165605093</v>
      </c>
      <c r="F14" s="55">
        <v>65</v>
      </c>
      <c r="G14" s="55" t="s">
        <v>186</v>
      </c>
      <c r="H14" s="52" t="s">
        <v>186</v>
      </c>
      <c r="I14" s="55">
        <v>0</v>
      </c>
      <c r="J14" s="52">
        <v>0</v>
      </c>
      <c r="K14" s="55" t="s">
        <v>186</v>
      </c>
      <c r="L14" s="52" t="s">
        <v>186</v>
      </c>
      <c r="M14" s="55">
        <v>33</v>
      </c>
      <c r="N14" s="52">
        <v>0.21019108280254778</v>
      </c>
      <c r="O14" s="55">
        <v>59</v>
      </c>
      <c r="P14" s="52">
        <v>0.37579617834394907</v>
      </c>
      <c r="Q14" s="32">
        <v>1</v>
      </c>
      <c r="R14" s="23" t="s">
        <v>187</v>
      </c>
    </row>
    <row r="15" spans="1:18" ht="17.100000000000001" customHeight="1" x14ac:dyDescent="0.3">
      <c r="A15" s="51" t="s">
        <v>185</v>
      </c>
      <c r="B15" s="20" t="s">
        <v>15</v>
      </c>
      <c r="C15" s="55">
        <v>589</v>
      </c>
      <c r="D15" s="55">
        <v>454</v>
      </c>
      <c r="E15" s="52">
        <v>0.77079796264855682</v>
      </c>
      <c r="F15" s="55">
        <v>320</v>
      </c>
      <c r="G15" s="55">
        <v>40</v>
      </c>
      <c r="H15" s="52">
        <v>6.7911714770797965E-2</v>
      </c>
      <c r="I15" s="55">
        <v>0</v>
      </c>
      <c r="J15" s="52">
        <v>0</v>
      </c>
      <c r="K15" s="55">
        <v>40</v>
      </c>
      <c r="L15" s="52">
        <v>6.7911714770797965E-2</v>
      </c>
      <c r="M15" s="55">
        <v>134</v>
      </c>
      <c r="N15" s="52">
        <v>0.22750424448217318</v>
      </c>
      <c r="O15" s="55">
        <v>135</v>
      </c>
      <c r="P15" s="52">
        <v>0.22920203735144312</v>
      </c>
      <c r="Q15" s="32" t="s">
        <v>186</v>
      </c>
      <c r="R15" s="23" t="s">
        <v>186</v>
      </c>
    </row>
    <row r="16" spans="1:18" ht="17.100000000000001" customHeight="1" x14ac:dyDescent="0.3">
      <c r="A16" s="51" t="s">
        <v>185</v>
      </c>
      <c r="B16" s="20" t="s">
        <v>16</v>
      </c>
      <c r="C16" s="55">
        <v>1157</v>
      </c>
      <c r="D16" s="55">
        <v>1095</v>
      </c>
      <c r="E16" s="52">
        <v>0.94641313742437339</v>
      </c>
      <c r="F16" s="55">
        <v>936</v>
      </c>
      <c r="G16" s="55">
        <v>7</v>
      </c>
      <c r="H16" s="52">
        <v>6.0501296456352636E-3</v>
      </c>
      <c r="I16" s="55">
        <v>0</v>
      </c>
      <c r="J16" s="52">
        <v>0</v>
      </c>
      <c r="K16" s="55">
        <v>7</v>
      </c>
      <c r="L16" s="52">
        <v>6.0501296456352636E-3</v>
      </c>
      <c r="M16" s="55">
        <v>159</v>
      </c>
      <c r="N16" s="52">
        <v>0.13742437337942956</v>
      </c>
      <c r="O16" s="55">
        <v>62</v>
      </c>
      <c r="P16" s="52">
        <v>5.3586862575626622E-2</v>
      </c>
      <c r="Q16" s="32" t="s">
        <v>186</v>
      </c>
      <c r="R16" s="23" t="s">
        <v>186</v>
      </c>
    </row>
    <row r="17" spans="1:18" ht="17.100000000000001" customHeight="1" x14ac:dyDescent="0.3">
      <c r="A17" s="51" t="s">
        <v>185</v>
      </c>
      <c r="B17" s="20" t="s">
        <v>17</v>
      </c>
      <c r="C17" s="55">
        <v>99</v>
      </c>
      <c r="D17" s="55">
        <v>94</v>
      </c>
      <c r="E17" s="52">
        <v>0.9494949494949495</v>
      </c>
      <c r="F17" s="55">
        <v>66</v>
      </c>
      <c r="G17" s="55" t="s">
        <v>186</v>
      </c>
      <c r="H17" s="52" t="s">
        <v>186</v>
      </c>
      <c r="I17" s="55">
        <v>0</v>
      </c>
      <c r="J17" s="52">
        <v>0</v>
      </c>
      <c r="K17" s="55" t="s">
        <v>186</v>
      </c>
      <c r="L17" s="52" t="s">
        <v>186</v>
      </c>
      <c r="M17" s="55">
        <v>28</v>
      </c>
      <c r="N17" s="52">
        <v>0.28282828282828282</v>
      </c>
      <c r="O17" s="55">
        <v>5</v>
      </c>
      <c r="P17" s="52">
        <v>5.0505050505050504E-2</v>
      </c>
      <c r="Q17" s="32">
        <v>1</v>
      </c>
      <c r="R17" s="23" t="s">
        <v>187</v>
      </c>
    </row>
    <row r="18" spans="1:18" ht="17.100000000000001" customHeight="1" x14ac:dyDescent="0.3">
      <c r="A18" s="51" t="s">
        <v>185</v>
      </c>
      <c r="B18" s="20" t="s">
        <v>18</v>
      </c>
      <c r="C18" s="55">
        <v>3402</v>
      </c>
      <c r="D18" s="55">
        <v>2949</v>
      </c>
      <c r="E18" s="52">
        <v>0.86684303350970016</v>
      </c>
      <c r="F18" s="55">
        <v>2273</v>
      </c>
      <c r="G18" s="55">
        <v>27</v>
      </c>
      <c r="H18" s="52">
        <v>7.9365079365079361E-3</v>
      </c>
      <c r="I18" s="55">
        <v>0</v>
      </c>
      <c r="J18" s="52">
        <v>0</v>
      </c>
      <c r="K18" s="55">
        <v>27</v>
      </c>
      <c r="L18" s="52">
        <v>7.9365079365079361E-3</v>
      </c>
      <c r="M18" s="55">
        <v>676</v>
      </c>
      <c r="N18" s="52">
        <v>0.1987066431510876</v>
      </c>
      <c r="O18" s="55">
        <v>453</v>
      </c>
      <c r="P18" s="52">
        <v>0.13315696649029982</v>
      </c>
      <c r="Q18" s="32" t="s">
        <v>186</v>
      </c>
      <c r="R18" s="23" t="s">
        <v>186</v>
      </c>
    </row>
    <row r="19" spans="1:18" ht="17.100000000000001" customHeight="1" x14ac:dyDescent="0.3">
      <c r="A19" s="51" t="s">
        <v>185</v>
      </c>
      <c r="B19" s="20" t="s">
        <v>19</v>
      </c>
      <c r="C19" s="55">
        <v>462</v>
      </c>
      <c r="D19" s="55">
        <v>415</v>
      </c>
      <c r="E19" s="52">
        <v>0.89826839826839822</v>
      </c>
      <c r="F19" s="55">
        <v>332</v>
      </c>
      <c r="G19" s="55">
        <v>8</v>
      </c>
      <c r="H19" s="52">
        <v>1.7316017316017316E-2</v>
      </c>
      <c r="I19" s="55">
        <v>0</v>
      </c>
      <c r="J19" s="52">
        <v>0</v>
      </c>
      <c r="K19" s="55">
        <v>8</v>
      </c>
      <c r="L19" s="52">
        <v>1.7316017316017316E-2</v>
      </c>
      <c r="M19" s="55">
        <v>83</v>
      </c>
      <c r="N19" s="52">
        <v>0.17965367965367965</v>
      </c>
      <c r="O19" s="55">
        <v>47</v>
      </c>
      <c r="P19" s="52">
        <v>0.10173160173160173</v>
      </c>
      <c r="Q19" s="32" t="s">
        <v>186</v>
      </c>
      <c r="R19" s="23" t="s">
        <v>186</v>
      </c>
    </row>
    <row r="20" spans="1:18" ht="17.100000000000001" customHeight="1" x14ac:dyDescent="0.3">
      <c r="A20" s="51" t="s">
        <v>185</v>
      </c>
      <c r="B20" s="20" t="s">
        <v>20</v>
      </c>
      <c r="C20" s="55">
        <v>534</v>
      </c>
      <c r="D20" s="55">
        <v>462</v>
      </c>
      <c r="E20" s="52">
        <v>0.8651685393258427</v>
      </c>
      <c r="F20" s="55">
        <v>348</v>
      </c>
      <c r="G20" s="55">
        <v>56</v>
      </c>
      <c r="H20" s="52">
        <v>0.10486891385767791</v>
      </c>
      <c r="I20" s="55">
        <v>0</v>
      </c>
      <c r="J20" s="52">
        <v>0</v>
      </c>
      <c r="K20" s="55">
        <v>56</v>
      </c>
      <c r="L20" s="52">
        <v>0.10486891385767791</v>
      </c>
      <c r="M20" s="55">
        <v>114</v>
      </c>
      <c r="N20" s="52">
        <v>0.21348314606741572</v>
      </c>
      <c r="O20" s="55">
        <v>72</v>
      </c>
      <c r="P20" s="52">
        <v>0.1348314606741573</v>
      </c>
      <c r="Q20" s="32" t="s">
        <v>186</v>
      </c>
      <c r="R20" s="23" t="s">
        <v>186</v>
      </c>
    </row>
    <row r="21" spans="1:18" ht="17.100000000000001" customHeight="1" x14ac:dyDescent="0.3">
      <c r="A21" s="51" t="s">
        <v>185</v>
      </c>
      <c r="B21" s="20" t="s">
        <v>21</v>
      </c>
      <c r="C21" s="55">
        <v>108</v>
      </c>
      <c r="D21" s="55">
        <v>40</v>
      </c>
      <c r="E21" s="52">
        <v>0.37037037037037035</v>
      </c>
      <c r="F21" s="55">
        <v>19</v>
      </c>
      <c r="G21" s="55" t="s">
        <v>186</v>
      </c>
      <c r="H21" s="52" t="s">
        <v>186</v>
      </c>
      <c r="I21" s="55">
        <v>0</v>
      </c>
      <c r="J21" s="52">
        <v>0</v>
      </c>
      <c r="K21" s="55" t="s">
        <v>186</v>
      </c>
      <c r="L21" s="52" t="s">
        <v>186</v>
      </c>
      <c r="M21" s="55">
        <v>21</v>
      </c>
      <c r="N21" s="52">
        <v>0.19444444444444445</v>
      </c>
      <c r="O21" s="55">
        <v>68</v>
      </c>
      <c r="P21" s="52">
        <v>0.62962962962962965</v>
      </c>
      <c r="Q21" s="32">
        <v>1</v>
      </c>
      <c r="R21" s="23" t="s">
        <v>187</v>
      </c>
    </row>
    <row r="22" spans="1:18" ht="17.100000000000001" customHeight="1" x14ac:dyDescent="0.3">
      <c r="A22" s="51" t="s">
        <v>185</v>
      </c>
      <c r="B22" s="20" t="s">
        <v>22</v>
      </c>
      <c r="C22" s="55">
        <v>41041</v>
      </c>
      <c r="D22" s="55">
        <v>28608</v>
      </c>
      <c r="E22" s="52">
        <v>0.69705903852245321</v>
      </c>
      <c r="F22" s="55">
        <v>20743</v>
      </c>
      <c r="G22" s="55">
        <v>102</v>
      </c>
      <c r="H22" s="52">
        <v>2.4853195584902902E-3</v>
      </c>
      <c r="I22" s="55">
        <v>0</v>
      </c>
      <c r="J22" s="52">
        <v>0</v>
      </c>
      <c r="K22" s="55">
        <v>102</v>
      </c>
      <c r="L22" s="52">
        <v>2.4853195584902902E-3</v>
      </c>
      <c r="M22" s="55">
        <v>7865</v>
      </c>
      <c r="N22" s="52">
        <v>0.19163763066202091</v>
      </c>
      <c r="O22" s="55">
        <v>12433</v>
      </c>
      <c r="P22" s="52">
        <v>0.30294096147754684</v>
      </c>
      <c r="Q22" s="32" t="s">
        <v>186</v>
      </c>
      <c r="R22" s="23" t="s">
        <v>186</v>
      </c>
    </row>
    <row r="23" spans="1:18" ht="17.100000000000001" customHeight="1" x14ac:dyDescent="0.3">
      <c r="A23" s="51" t="s">
        <v>185</v>
      </c>
      <c r="B23" s="20" t="s">
        <v>23</v>
      </c>
      <c r="C23" s="55">
        <v>490</v>
      </c>
      <c r="D23" s="55">
        <v>433</v>
      </c>
      <c r="E23" s="52">
        <v>0.88367346938775515</v>
      </c>
      <c r="F23" s="55">
        <v>342</v>
      </c>
      <c r="G23" s="55" t="s">
        <v>186</v>
      </c>
      <c r="H23" s="52" t="s">
        <v>186</v>
      </c>
      <c r="I23" s="55">
        <v>0</v>
      </c>
      <c r="J23" s="52">
        <v>0</v>
      </c>
      <c r="K23" s="55" t="s">
        <v>186</v>
      </c>
      <c r="L23" s="52" t="s">
        <v>186</v>
      </c>
      <c r="M23" s="55">
        <v>91</v>
      </c>
      <c r="N23" s="52">
        <v>0.18571428571428572</v>
      </c>
      <c r="O23" s="55">
        <v>57</v>
      </c>
      <c r="P23" s="52">
        <v>0.11632653061224489</v>
      </c>
      <c r="Q23" s="32">
        <v>1</v>
      </c>
      <c r="R23" s="23" t="s">
        <v>187</v>
      </c>
    </row>
    <row r="24" spans="1:18" ht="17.100000000000001" customHeight="1" x14ac:dyDescent="0.3">
      <c r="A24" s="51" t="s">
        <v>185</v>
      </c>
      <c r="B24" s="20" t="s">
        <v>24</v>
      </c>
      <c r="C24" s="55">
        <v>658</v>
      </c>
      <c r="D24" s="55">
        <v>484</v>
      </c>
      <c r="E24" s="52">
        <v>0.73556231003039518</v>
      </c>
      <c r="F24" s="55">
        <v>331</v>
      </c>
      <c r="G24" s="55" t="s">
        <v>186</v>
      </c>
      <c r="H24" s="52" t="s">
        <v>186</v>
      </c>
      <c r="I24" s="55">
        <v>0</v>
      </c>
      <c r="J24" s="52">
        <v>0</v>
      </c>
      <c r="K24" s="55" t="s">
        <v>186</v>
      </c>
      <c r="L24" s="52" t="s">
        <v>186</v>
      </c>
      <c r="M24" s="55">
        <v>153</v>
      </c>
      <c r="N24" s="52">
        <v>0.23252279635258358</v>
      </c>
      <c r="O24" s="55">
        <v>174</v>
      </c>
      <c r="P24" s="52">
        <v>0.26443768996960487</v>
      </c>
      <c r="Q24" s="32">
        <v>1</v>
      </c>
      <c r="R24" s="23" t="s">
        <v>187</v>
      </c>
    </row>
    <row r="25" spans="1:18" ht="17.100000000000001" customHeight="1" x14ac:dyDescent="0.3">
      <c r="A25" s="51" t="s">
        <v>185</v>
      </c>
      <c r="B25" s="20" t="s">
        <v>25</v>
      </c>
      <c r="C25" s="55">
        <v>96</v>
      </c>
      <c r="D25" s="55">
        <v>68</v>
      </c>
      <c r="E25" s="52">
        <v>0.70833333333333337</v>
      </c>
      <c r="F25" s="55">
        <v>53</v>
      </c>
      <c r="G25" s="55">
        <v>0</v>
      </c>
      <c r="H25" s="52">
        <v>0</v>
      </c>
      <c r="I25" s="55">
        <v>0</v>
      </c>
      <c r="J25" s="52">
        <v>0</v>
      </c>
      <c r="K25" s="55">
        <v>0</v>
      </c>
      <c r="L25" s="52">
        <v>0</v>
      </c>
      <c r="M25" s="55">
        <v>15</v>
      </c>
      <c r="N25" s="52">
        <v>0.15625</v>
      </c>
      <c r="O25" s="55">
        <v>28</v>
      </c>
      <c r="P25" s="52">
        <v>0.29166666666666669</v>
      </c>
      <c r="Q25" s="32" t="s">
        <v>186</v>
      </c>
      <c r="R25" s="23" t="s">
        <v>186</v>
      </c>
    </row>
    <row r="26" spans="1:18" ht="17.100000000000001" customHeight="1" x14ac:dyDescent="0.3">
      <c r="A26" s="51" t="s">
        <v>185</v>
      </c>
      <c r="B26" s="20" t="s">
        <v>26</v>
      </c>
      <c r="C26" s="55">
        <v>468</v>
      </c>
      <c r="D26" s="55">
        <v>297</v>
      </c>
      <c r="E26" s="52">
        <v>0.63461538461538458</v>
      </c>
      <c r="F26" s="55">
        <v>194</v>
      </c>
      <c r="G26" s="55" t="s">
        <v>186</v>
      </c>
      <c r="H26" s="52" t="s">
        <v>186</v>
      </c>
      <c r="I26" s="55">
        <v>0</v>
      </c>
      <c r="J26" s="52">
        <v>0</v>
      </c>
      <c r="K26" s="55" t="s">
        <v>186</v>
      </c>
      <c r="L26" s="52" t="s">
        <v>186</v>
      </c>
      <c r="M26" s="55">
        <v>103</v>
      </c>
      <c r="N26" s="52">
        <v>0.22008547008547008</v>
      </c>
      <c r="O26" s="55">
        <v>171</v>
      </c>
      <c r="P26" s="52">
        <v>0.36538461538461536</v>
      </c>
      <c r="Q26" s="32">
        <v>1</v>
      </c>
      <c r="R26" s="23" t="s">
        <v>187</v>
      </c>
    </row>
    <row r="27" spans="1:18" ht="17.100000000000001" customHeight="1" x14ac:dyDescent="0.3">
      <c r="A27" s="51" t="s">
        <v>185</v>
      </c>
      <c r="B27" s="20" t="s">
        <v>27</v>
      </c>
      <c r="C27" s="55">
        <v>1027</v>
      </c>
      <c r="D27" s="55">
        <v>449</v>
      </c>
      <c r="E27" s="52">
        <v>0.43719571567672832</v>
      </c>
      <c r="F27" s="55">
        <v>284</v>
      </c>
      <c r="G27" s="55">
        <v>40</v>
      </c>
      <c r="H27" s="52">
        <v>3.8948393378773129E-2</v>
      </c>
      <c r="I27" s="55">
        <v>0</v>
      </c>
      <c r="J27" s="52">
        <v>0</v>
      </c>
      <c r="K27" s="55">
        <v>40</v>
      </c>
      <c r="L27" s="52">
        <v>3.8948393378773129E-2</v>
      </c>
      <c r="M27" s="55">
        <v>165</v>
      </c>
      <c r="N27" s="52">
        <v>0.16066212268743915</v>
      </c>
      <c r="O27" s="55">
        <v>578</v>
      </c>
      <c r="P27" s="52">
        <v>0.56280428432327168</v>
      </c>
      <c r="Q27" s="32" t="s">
        <v>186</v>
      </c>
      <c r="R27" s="23" t="s">
        <v>186</v>
      </c>
    </row>
    <row r="28" spans="1:18" ht="17.100000000000001" customHeight="1" x14ac:dyDescent="0.3">
      <c r="A28" s="51" t="s">
        <v>185</v>
      </c>
      <c r="B28" s="20" t="s">
        <v>28</v>
      </c>
      <c r="C28" s="55">
        <v>50</v>
      </c>
      <c r="D28" s="55" t="s">
        <v>186</v>
      </c>
      <c r="E28" s="52" t="s">
        <v>186</v>
      </c>
      <c r="F28" s="55" t="s">
        <v>186</v>
      </c>
      <c r="G28" s="55">
        <v>6</v>
      </c>
      <c r="H28" s="52">
        <v>0.12</v>
      </c>
      <c r="I28" s="55">
        <v>0</v>
      </c>
      <c r="J28" s="52">
        <v>0</v>
      </c>
      <c r="K28" s="55">
        <v>6</v>
      </c>
      <c r="L28" s="52">
        <v>0.12</v>
      </c>
      <c r="M28" s="55" t="s">
        <v>186</v>
      </c>
      <c r="N28" s="52" t="s">
        <v>186</v>
      </c>
      <c r="O28" s="55" t="s">
        <v>186</v>
      </c>
      <c r="P28" s="52" t="s">
        <v>186</v>
      </c>
      <c r="Q28" s="32">
        <v>1</v>
      </c>
      <c r="R28" s="23" t="s">
        <v>187</v>
      </c>
    </row>
    <row r="29" spans="1:18" ht="17.100000000000001" customHeight="1" x14ac:dyDescent="0.3">
      <c r="A29" s="51" t="s">
        <v>185</v>
      </c>
      <c r="B29" s="20" t="s">
        <v>29</v>
      </c>
      <c r="C29" s="55">
        <v>34</v>
      </c>
      <c r="D29" s="55" t="s">
        <v>186</v>
      </c>
      <c r="E29" s="52" t="s">
        <v>186</v>
      </c>
      <c r="F29" s="55">
        <v>25</v>
      </c>
      <c r="G29" s="55">
        <v>0</v>
      </c>
      <c r="H29" s="52">
        <v>0</v>
      </c>
      <c r="I29" s="55">
        <v>0</v>
      </c>
      <c r="J29" s="52">
        <v>0</v>
      </c>
      <c r="K29" s="55">
        <v>0</v>
      </c>
      <c r="L29" s="52">
        <v>0</v>
      </c>
      <c r="M29" s="55" t="s">
        <v>186</v>
      </c>
      <c r="N29" s="52" t="s">
        <v>186</v>
      </c>
      <c r="O29" s="55" t="s">
        <v>186</v>
      </c>
      <c r="P29" s="52" t="s">
        <v>186</v>
      </c>
      <c r="Q29" s="32">
        <v>1</v>
      </c>
      <c r="R29" s="23" t="s">
        <v>187</v>
      </c>
    </row>
    <row r="30" spans="1:18" ht="17.100000000000001" customHeight="1" x14ac:dyDescent="0.3">
      <c r="A30" s="51" t="s">
        <v>185</v>
      </c>
      <c r="B30" s="20" t="s">
        <v>30</v>
      </c>
      <c r="C30" s="55">
        <v>1977</v>
      </c>
      <c r="D30" s="55">
        <v>1126</v>
      </c>
      <c r="E30" s="52">
        <v>0.56954982296408696</v>
      </c>
      <c r="F30" s="55">
        <v>693</v>
      </c>
      <c r="G30" s="55">
        <v>23</v>
      </c>
      <c r="H30" s="52">
        <v>1.163378856853819E-2</v>
      </c>
      <c r="I30" s="55">
        <v>0</v>
      </c>
      <c r="J30" s="52">
        <v>0</v>
      </c>
      <c r="K30" s="55">
        <v>23</v>
      </c>
      <c r="L30" s="52">
        <v>1.163378856853819E-2</v>
      </c>
      <c r="M30" s="55">
        <v>433</v>
      </c>
      <c r="N30" s="52">
        <v>0.21901871522508851</v>
      </c>
      <c r="O30" s="55">
        <v>851</v>
      </c>
      <c r="P30" s="52">
        <v>0.43045017703591298</v>
      </c>
      <c r="Q30" s="32" t="s">
        <v>186</v>
      </c>
      <c r="R30" s="23" t="s">
        <v>186</v>
      </c>
    </row>
    <row r="31" spans="1:18" ht="17.100000000000001" customHeight="1" x14ac:dyDescent="0.3">
      <c r="A31" s="51" t="s">
        <v>185</v>
      </c>
      <c r="B31" s="20" t="s">
        <v>31</v>
      </c>
      <c r="C31" s="55">
        <v>489</v>
      </c>
      <c r="D31" s="55">
        <v>193</v>
      </c>
      <c r="E31" s="52">
        <v>0.39468302658486709</v>
      </c>
      <c r="F31" s="55">
        <v>109</v>
      </c>
      <c r="G31" s="55" t="s">
        <v>186</v>
      </c>
      <c r="H31" s="52" t="s">
        <v>186</v>
      </c>
      <c r="I31" s="55">
        <v>0</v>
      </c>
      <c r="J31" s="52">
        <v>0</v>
      </c>
      <c r="K31" s="55" t="s">
        <v>186</v>
      </c>
      <c r="L31" s="52" t="s">
        <v>186</v>
      </c>
      <c r="M31" s="55">
        <v>84</v>
      </c>
      <c r="N31" s="52">
        <v>0.17177914110429449</v>
      </c>
      <c r="O31" s="55">
        <v>296</v>
      </c>
      <c r="P31" s="52">
        <v>0.60531697341513291</v>
      </c>
      <c r="Q31" s="32">
        <v>1</v>
      </c>
      <c r="R31" s="23" t="s">
        <v>187</v>
      </c>
    </row>
    <row r="32" spans="1:18" ht="17.100000000000001" customHeight="1" x14ac:dyDescent="0.3">
      <c r="A32" s="51" t="s">
        <v>185</v>
      </c>
      <c r="B32" s="20" t="s">
        <v>32</v>
      </c>
      <c r="C32" s="55">
        <v>313</v>
      </c>
      <c r="D32" s="55">
        <v>224</v>
      </c>
      <c r="E32" s="52">
        <v>0.71565495207667729</v>
      </c>
      <c r="F32" s="55">
        <v>156</v>
      </c>
      <c r="G32" s="55" t="s">
        <v>186</v>
      </c>
      <c r="H32" s="52" t="s">
        <v>186</v>
      </c>
      <c r="I32" s="55">
        <v>0</v>
      </c>
      <c r="J32" s="52">
        <v>0</v>
      </c>
      <c r="K32" s="55" t="s">
        <v>186</v>
      </c>
      <c r="L32" s="52" t="s">
        <v>186</v>
      </c>
      <c r="M32" s="55">
        <v>68</v>
      </c>
      <c r="N32" s="52">
        <v>0.21725239616613418</v>
      </c>
      <c r="O32" s="55">
        <v>89</v>
      </c>
      <c r="P32" s="52">
        <v>0.28434504792332266</v>
      </c>
      <c r="Q32" s="32">
        <v>1</v>
      </c>
      <c r="R32" s="23" t="s">
        <v>187</v>
      </c>
    </row>
    <row r="33" spans="1:18" ht="17.100000000000001" customHeight="1" x14ac:dyDescent="0.3">
      <c r="A33" s="51" t="s">
        <v>185</v>
      </c>
      <c r="B33" s="20" t="s">
        <v>33</v>
      </c>
      <c r="C33" s="55">
        <v>9814</v>
      </c>
      <c r="D33" s="55">
        <v>7909</v>
      </c>
      <c r="E33" s="52">
        <v>0.80588954554717751</v>
      </c>
      <c r="F33" s="55">
        <v>6670</v>
      </c>
      <c r="G33" s="55">
        <v>2181</v>
      </c>
      <c r="H33" s="52">
        <v>0.22223354391685349</v>
      </c>
      <c r="I33" s="55">
        <v>0</v>
      </c>
      <c r="J33" s="52">
        <v>0</v>
      </c>
      <c r="K33" s="55">
        <v>2181</v>
      </c>
      <c r="L33" s="52">
        <v>0.22223354391685349</v>
      </c>
      <c r="M33" s="55">
        <v>1239</v>
      </c>
      <c r="N33" s="52">
        <v>0.12624821683309559</v>
      </c>
      <c r="O33" s="55">
        <v>1905</v>
      </c>
      <c r="P33" s="52">
        <v>0.19411045445282249</v>
      </c>
      <c r="Q33" s="32" t="s">
        <v>186</v>
      </c>
      <c r="R33" s="23" t="s">
        <v>186</v>
      </c>
    </row>
    <row r="34" spans="1:18" ht="17.100000000000001" customHeight="1" x14ac:dyDescent="0.3">
      <c r="A34" s="51" t="s">
        <v>185</v>
      </c>
      <c r="B34" s="20" t="s">
        <v>34</v>
      </c>
      <c r="C34" s="55">
        <v>878</v>
      </c>
      <c r="D34" s="55">
        <v>481</v>
      </c>
      <c r="E34" s="52">
        <v>0.54783599088838264</v>
      </c>
      <c r="F34" s="55">
        <v>319</v>
      </c>
      <c r="G34" s="55">
        <v>28</v>
      </c>
      <c r="H34" s="52">
        <v>3.1890660592255128E-2</v>
      </c>
      <c r="I34" s="55">
        <v>0</v>
      </c>
      <c r="J34" s="52">
        <v>0</v>
      </c>
      <c r="K34" s="55">
        <v>28</v>
      </c>
      <c r="L34" s="52">
        <v>3.1890660592255128E-2</v>
      </c>
      <c r="M34" s="55">
        <v>162</v>
      </c>
      <c r="N34" s="52">
        <v>0.18451025056947609</v>
      </c>
      <c r="O34" s="55">
        <v>397</v>
      </c>
      <c r="P34" s="52">
        <v>0.4521640091116173</v>
      </c>
      <c r="Q34" s="32" t="s">
        <v>186</v>
      </c>
      <c r="R34" s="23" t="s">
        <v>186</v>
      </c>
    </row>
    <row r="35" spans="1:18" ht="17.100000000000001" customHeight="1" x14ac:dyDescent="0.3">
      <c r="A35" s="51" t="s">
        <v>185</v>
      </c>
      <c r="B35" s="20" t="s">
        <v>35</v>
      </c>
      <c r="C35" s="55">
        <v>76</v>
      </c>
      <c r="D35" s="55">
        <v>39</v>
      </c>
      <c r="E35" s="52">
        <v>0.51315789473684215</v>
      </c>
      <c r="F35" s="55">
        <v>28</v>
      </c>
      <c r="G35" s="55">
        <v>0</v>
      </c>
      <c r="H35" s="52">
        <v>0</v>
      </c>
      <c r="I35" s="55">
        <v>0</v>
      </c>
      <c r="J35" s="52">
        <v>0</v>
      </c>
      <c r="K35" s="55">
        <v>0</v>
      </c>
      <c r="L35" s="52">
        <v>0</v>
      </c>
      <c r="M35" s="55">
        <v>11</v>
      </c>
      <c r="N35" s="52">
        <v>0.14473684210526316</v>
      </c>
      <c r="O35" s="55">
        <v>37</v>
      </c>
      <c r="P35" s="52">
        <v>0.48684210526315791</v>
      </c>
      <c r="Q35" s="32" t="s">
        <v>186</v>
      </c>
      <c r="R35" s="23" t="s">
        <v>186</v>
      </c>
    </row>
    <row r="36" spans="1:18" ht="17.100000000000001" customHeight="1" x14ac:dyDescent="0.3">
      <c r="A36" s="51" t="s">
        <v>185</v>
      </c>
      <c r="B36" s="20" t="s">
        <v>36</v>
      </c>
      <c r="C36" s="55">
        <v>7642</v>
      </c>
      <c r="D36" s="55">
        <v>6550</v>
      </c>
      <c r="E36" s="52">
        <v>0.85710546977231095</v>
      </c>
      <c r="F36" s="55">
        <v>4780</v>
      </c>
      <c r="G36" s="55">
        <v>121</v>
      </c>
      <c r="H36" s="52">
        <v>1.5833551426328186E-2</v>
      </c>
      <c r="I36" s="55">
        <v>0</v>
      </c>
      <c r="J36" s="52">
        <v>0</v>
      </c>
      <c r="K36" s="55">
        <v>121</v>
      </c>
      <c r="L36" s="52">
        <v>1.5833551426328186E-2</v>
      </c>
      <c r="M36" s="55">
        <v>1770</v>
      </c>
      <c r="N36" s="52">
        <v>0.23161476053389166</v>
      </c>
      <c r="O36" s="55">
        <v>1092</v>
      </c>
      <c r="P36" s="52">
        <v>0.14289453022768908</v>
      </c>
      <c r="Q36" s="32" t="s">
        <v>186</v>
      </c>
      <c r="R36" s="23" t="s">
        <v>186</v>
      </c>
    </row>
    <row r="37" spans="1:18" ht="17.100000000000001" customHeight="1" x14ac:dyDescent="0.3">
      <c r="A37" s="51" t="s">
        <v>185</v>
      </c>
      <c r="B37" s="20" t="s">
        <v>37</v>
      </c>
      <c r="C37" s="55">
        <v>3825</v>
      </c>
      <c r="D37" s="55">
        <v>2543</v>
      </c>
      <c r="E37" s="52">
        <v>0.66483660130718958</v>
      </c>
      <c r="F37" s="55">
        <v>1730</v>
      </c>
      <c r="G37" s="55">
        <v>386</v>
      </c>
      <c r="H37" s="52">
        <v>0.10091503267973856</v>
      </c>
      <c r="I37" s="55">
        <v>0</v>
      </c>
      <c r="J37" s="52">
        <v>0</v>
      </c>
      <c r="K37" s="55">
        <v>386</v>
      </c>
      <c r="L37" s="52">
        <v>0.10091503267973856</v>
      </c>
      <c r="M37" s="55">
        <v>813</v>
      </c>
      <c r="N37" s="52">
        <v>0.21254901960784314</v>
      </c>
      <c r="O37" s="55">
        <v>1282</v>
      </c>
      <c r="P37" s="52">
        <v>0.33516339869281048</v>
      </c>
      <c r="Q37" s="32" t="s">
        <v>186</v>
      </c>
      <c r="R37" s="23" t="s">
        <v>186</v>
      </c>
    </row>
    <row r="38" spans="1:18" ht="17.100000000000001" customHeight="1" x14ac:dyDescent="0.3">
      <c r="A38" s="51" t="s">
        <v>185</v>
      </c>
      <c r="B38" s="20" t="s">
        <v>38</v>
      </c>
      <c r="C38" s="55">
        <v>190</v>
      </c>
      <c r="D38" s="55">
        <v>85</v>
      </c>
      <c r="E38" s="52">
        <v>0.44736842105263158</v>
      </c>
      <c r="F38" s="55">
        <v>47</v>
      </c>
      <c r="G38" s="55">
        <v>8</v>
      </c>
      <c r="H38" s="52">
        <v>4.2105263157894736E-2</v>
      </c>
      <c r="I38" s="55">
        <v>0</v>
      </c>
      <c r="J38" s="52">
        <v>0</v>
      </c>
      <c r="K38" s="55">
        <v>8</v>
      </c>
      <c r="L38" s="52">
        <v>4.2105263157894736E-2</v>
      </c>
      <c r="M38" s="55">
        <v>38</v>
      </c>
      <c r="N38" s="52">
        <v>0.2</v>
      </c>
      <c r="O38" s="55">
        <v>105</v>
      </c>
      <c r="P38" s="52">
        <v>0.55263157894736847</v>
      </c>
      <c r="Q38" s="32" t="s">
        <v>186</v>
      </c>
      <c r="R38" s="23" t="s">
        <v>186</v>
      </c>
    </row>
    <row r="39" spans="1:18" ht="17.100000000000001" customHeight="1" x14ac:dyDescent="0.3">
      <c r="A39" s="51" t="s">
        <v>185</v>
      </c>
      <c r="B39" s="41" t="s">
        <v>39</v>
      </c>
      <c r="C39" s="55">
        <v>6529</v>
      </c>
      <c r="D39" s="55">
        <v>4480</v>
      </c>
      <c r="E39" s="52">
        <v>0.68616939807014854</v>
      </c>
      <c r="F39" s="55">
        <v>3312</v>
      </c>
      <c r="G39" s="55">
        <v>88</v>
      </c>
      <c r="H39" s="52">
        <v>1.3478327462092205E-2</v>
      </c>
      <c r="I39" s="55">
        <v>0</v>
      </c>
      <c r="J39" s="52">
        <v>0</v>
      </c>
      <c r="K39" s="55">
        <v>88</v>
      </c>
      <c r="L39" s="52">
        <v>1.3478327462092205E-2</v>
      </c>
      <c r="M39" s="55">
        <v>1168</v>
      </c>
      <c r="N39" s="52">
        <v>0.17889416449686016</v>
      </c>
      <c r="O39" s="55">
        <v>2049</v>
      </c>
      <c r="P39" s="52">
        <v>0.3138306019298514</v>
      </c>
      <c r="Q39" s="32" t="s">
        <v>186</v>
      </c>
      <c r="R39" s="23" t="s">
        <v>186</v>
      </c>
    </row>
    <row r="40" spans="1:18" ht="17.100000000000001" customHeight="1" x14ac:dyDescent="0.3">
      <c r="A40" s="51" t="s">
        <v>185</v>
      </c>
      <c r="B40" s="20" t="s">
        <v>40</v>
      </c>
      <c r="C40" s="55">
        <v>8618</v>
      </c>
      <c r="D40" s="55">
        <v>7521</v>
      </c>
      <c r="E40" s="52">
        <v>0.87270828498491526</v>
      </c>
      <c r="F40" s="55">
        <v>5675</v>
      </c>
      <c r="G40" s="55">
        <v>57</v>
      </c>
      <c r="H40" s="52">
        <v>6.6140635878394055E-3</v>
      </c>
      <c r="I40" s="55">
        <v>0</v>
      </c>
      <c r="J40" s="52">
        <v>0</v>
      </c>
      <c r="K40" s="55">
        <v>57</v>
      </c>
      <c r="L40" s="52">
        <v>6.6140635878394055E-3</v>
      </c>
      <c r="M40" s="55">
        <v>1846</v>
      </c>
      <c r="N40" s="52">
        <v>0.2142028312833604</v>
      </c>
      <c r="O40" s="55">
        <v>1097</v>
      </c>
      <c r="P40" s="52">
        <v>0.12729171501508471</v>
      </c>
      <c r="Q40" s="32" t="s">
        <v>186</v>
      </c>
      <c r="R40" s="23" t="s">
        <v>186</v>
      </c>
    </row>
    <row r="41" spans="1:18" ht="17.100000000000001" customHeight="1" x14ac:dyDescent="0.3">
      <c r="A41" s="51" t="s">
        <v>185</v>
      </c>
      <c r="B41" s="41" t="s">
        <v>41</v>
      </c>
      <c r="C41" s="55">
        <v>2912</v>
      </c>
      <c r="D41" s="55">
        <v>2176</v>
      </c>
      <c r="E41" s="52">
        <v>0.74725274725274726</v>
      </c>
      <c r="F41" s="55">
        <v>1662</v>
      </c>
      <c r="G41" s="55">
        <v>11</v>
      </c>
      <c r="H41" s="52">
        <v>3.7774725274725275E-3</v>
      </c>
      <c r="I41" s="55">
        <v>0</v>
      </c>
      <c r="J41" s="52">
        <v>0</v>
      </c>
      <c r="K41" s="55">
        <v>11</v>
      </c>
      <c r="L41" s="52">
        <v>3.7774725274725275E-3</v>
      </c>
      <c r="M41" s="55">
        <v>514</v>
      </c>
      <c r="N41" s="52">
        <v>0.17651098901098902</v>
      </c>
      <c r="O41" s="55">
        <v>736</v>
      </c>
      <c r="P41" s="52">
        <v>0.25274725274725274</v>
      </c>
      <c r="Q41" s="32" t="s">
        <v>186</v>
      </c>
      <c r="R41" s="23" t="s">
        <v>186</v>
      </c>
    </row>
    <row r="42" spans="1:18" ht="17.100000000000001" customHeight="1" x14ac:dyDescent="0.3">
      <c r="A42" s="51" t="s">
        <v>185</v>
      </c>
      <c r="B42" s="41" t="s">
        <v>42</v>
      </c>
      <c r="C42" s="55">
        <v>2164</v>
      </c>
      <c r="D42" s="55">
        <v>1798</v>
      </c>
      <c r="E42" s="52">
        <v>0.83086876155268019</v>
      </c>
      <c r="F42" s="55">
        <v>1391</v>
      </c>
      <c r="G42" s="55">
        <v>30</v>
      </c>
      <c r="H42" s="52">
        <v>1.3863216266173753E-2</v>
      </c>
      <c r="I42" s="55">
        <v>0</v>
      </c>
      <c r="J42" s="52">
        <v>0</v>
      </c>
      <c r="K42" s="55">
        <v>30</v>
      </c>
      <c r="L42" s="52">
        <v>1.3863216266173753E-2</v>
      </c>
      <c r="M42" s="55">
        <v>407</v>
      </c>
      <c r="N42" s="52">
        <v>0.18807763401109057</v>
      </c>
      <c r="O42" s="55">
        <v>366</v>
      </c>
      <c r="P42" s="52">
        <v>0.16913123844731978</v>
      </c>
      <c r="Q42" s="32" t="s">
        <v>186</v>
      </c>
      <c r="R42" s="23" t="s">
        <v>186</v>
      </c>
    </row>
    <row r="43" spans="1:18" ht="17.100000000000001" customHeight="1" x14ac:dyDescent="0.3">
      <c r="A43" s="51" t="s">
        <v>185</v>
      </c>
      <c r="B43" s="41" t="s">
        <v>43</v>
      </c>
      <c r="C43" s="55">
        <v>598</v>
      </c>
      <c r="D43" s="55">
        <v>451</v>
      </c>
      <c r="E43" s="52">
        <v>0.75418060200668902</v>
      </c>
      <c r="F43" s="55">
        <v>315</v>
      </c>
      <c r="G43" s="55">
        <v>5</v>
      </c>
      <c r="H43" s="52">
        <v>8.3612040133779261E-3</v>
      </c>
      <c r="I43" s="55">
        <v>0</v>
      </c>
      <c r="J43" s="52">
        <v>0</v>
      </c>
      <c r="K43" s="55">
        <v>5</v>
      </c>
      <c r="L43" s="52">
        <v>8.3612040133779261E-3</v>
      </c>
      <c r="M43" s="55">
        <v>136</v>
      </c>
      <c r="N43" s="52">
        <v>0.22742474916387959</v>
      </c>
      <c r="O43" s="55">
        <v>147</v>
      </c>
      <c r="P43" s="52">
        <v>0.24581939799331104</v>
      </c>
      <c r="Q43" s="32" t="s">
        <v>186</v>
      </c>
      <c r="R43" s="23" t="s">
        <v>186</v>
      </c>
    </row>
    <row r="44" spans="1:18" ht="17.100000000000001" customHeight="1" x14ac:dyDescent="0.3">
      <c r="A44" s="51" t="s">
        <v>185</v>
      </c>
      <c r="B44" s="20" t="s">
        <v>44</v>
      </c>
      <c r="C44" s="55">
        <v>2021</v>
      </c>
      <c r="D44" s="55">
        <v>1188</v>
      </c>
      <c r="E44" s="52">
        <v>0.58782780801583379</v>
      </c>
      <c r="F44" s="55">
        <v>838</v>
      </c>
      <c r="G44" s="55">
        <v>469</v>
      </c>
      <c r="H44" s="52">
        <v>0.23206333498268183</v>
      </c>
      <c r="I44" s="55">
        <v>0</v>
      </c>
      <c r="J44" s="52">
        <v>0</v>
      </c>
      <c r="K44" s="55">
        <v>469</v>
      </c>
      <c r="L44" s="52">
        <v>0.23206333498268183</v>
      </c>
      <c r="M44" s="55">
        <v>350</v>
      </c>
      <c r="N44" s="52">
        <v>0.1731815932706581</v>
      </c>
      <c r="O44" s="55">
        <v>833</v>
      </c>
      <c r="P44" s="52">
        <v>0.41217219198416627</v>
      </c>
      <c r="Q44" s="32" t="s">
        <v>186</v>
      </c>
      <c r="R44" s="23" t="s">
        <v>186</v>
      </c>
    </row>
    <row r="45" spans="1:18" ht="17.100000000000001" customHeight="1" x14ac:dyDescent="0.3">
      <c r="A45" s="51" t="s">
        <v>185</v>
      </c>
      <c r="B45" s="41" t="s">
        <v>45</v>
      </c>
      <c r="C45" s="55">
        <v>1090</v>
      </c>
      <c r="D45" s="55">
        <v>440</v>
      </c>
      <c r="E45" s="52">
        <v>0.40366972477064222</v>
      </c>
      <c r="F45" s="55">
        <v>225</v>
      </c>
      <c r="G45" s="55">
        <v>25</v>
      </c>
      <c r="H45" s="52">
        <v>2.2935779816513763E-2</v>
      </c>
      <c r="I45" s="55">
        <v>0</v>
      </c>
      <c r="J45" s="52">
        <v>0</v>
      </c>
      <c r="K45" s="55">
        <v>25</v>
      </c>
      <c r="L45" s="52">
        <v>2.2935779816513763E-2</v>
      </c>
      <c r="M45" s="55">
        <v>215</v>
      </c>
      <c r="N45" s="52">
        <v>0.19724770642201836</v>
      </c>
      <c r="O45" s="55">
        <v>650</v>
      </c>
      <c r="P45" s="52">
        <v>0.59633027522935778</v>
      </c>
      <c r="Q45" s="32" t="s">
        <v>186</v>
      </c>
      <c r="R45" s="23" t="s">
        <v>186</v>
      </c>
    </row>
    <row r="46" spans="1:18" ht="17.100000000000001" customHeight="1" x14ac:dyDescent="0.3">
      <c r="A46" s="51" t="s">
        <v>185</v>
      </c>
      <c r="B46" s="20" t="s">
        <v>46</v>
      </c>
      <c r="C46" s="55">
        <v>5344</v>
      </c>
      <c r="D46" s="55">
        <v>4507</v>
      </c>
      <c r="E46" s="52">
        <v>0.84337574850299402</v>
      </c>
      <c r="F46" s="55">
        <v>3514</v>
      </c>
      <c r="G46" s="55">
        <v>23</v>
      </c>
      <c r="H46" s="52">
        <v>4.3038922155688624E-3</v>
      </c>
      <c r="I46" s="55">
        <v>0</v>
      </c>
      <c r="J46" s="52">
        <v>0</v>
      </c>
      <c r="K46" s="55">
        <v>23</v>
      </c>
      <c r="L46" s="52">
        <v>4.3038922155688624E-3</v>
      </c>
      <c r="M46" s="55">
        <v>993</v>
      </c>
      <c r="N46" s="52">
        <v>0.18581586826347304</v>
      </c>
      <c r="O46" s="55">
        <v>837</v>
      </c>
      <c r="P46" s="52">
        <v>0.15662425149700598</v>
      </c>
      <c r="Q46" s="32" t="s">
        <v>186</v>
      </c>
      <c r="R46" s="23" t="s">
        <v>186</v>
      </c>
    </row>
    <row r="47" spans="1:18" ht="17.100000000000001" customHeight="1" x14ac:dyDescent="0.3">
      <c r="A47" s="51" t="s">
        <v>185</v>
      </c>
      <c r="B47" s="20" t="s">
        <v>47</v>
      </c>
      <c r="C47" s="55">
        <v>764</v>
      </c>
      <c r="D47" s="55">
        <v>597</v>
      </c>
      <c r="E47" s="52">
        <v>0.78141361256544506</v>
      </c>
      <c r="F47" s="55">
        <v>471</v>
      </c>
      <c r="G47" s="55">
        <v>11</v>
      </c>
      <c r="H47" s="52">
        <v>1.4397905759162303E-2</v>
      </c>
      <c r="I47" s="55">
        <v>0</v>
      </c>
      <c r="J47" s="52">
        <v>0</v>
      </c>
      <c r="K47" s="55">
        <v>11</v>
      </c>
      <c r="L47" s="52">
        <v>1.4397905759162303E-2</v>
      </c>
      <c r="M47" s="55">
        <v>126</v>
      </c>
      <c r="N47" s="52">
        <v>0.16492146596858639</v>
      </c>
      <c r="O47" s="55">
        <v>167</v>
      </c>
      <c r="P47" s="52">
        <v>0.21858638743455497</v>
      </c>
      <c r="Q47" s="32" t="s">
        <v>186</v>
      </c>
      <c r="R47" s="23" t="s">
        <v>186</v>
      </c>
    </row>
    <row r="48" spans="1:18" ht="17.100000000000001" customHeight="1" x14ac:dyDescent="0.3">
      <c r="A48" s="51" t="s">
        <v>185</v>
      </c>
      <c r="B48" s="20" t="s">
        <v>48</v>
      </c>
      <c r="C48" s="55">
        <v>904</v>
      </c>
      <c r="D48" s="55">
        <v>349</v>
      </c>
      <c r="E48" s="52">
        <v>0.38606194690265488</v>
      </c>
      <c r="F48" s="55">
        <v>133</v>
      </c>
      <c r="G48" s="55">
        <v>16</v>
      </c>
      <c r="H48" s="52">
        <v>1.7699115044247787E-2</v>
      </c>
      <c r="I48" s="55">
        <v>0</v>
      </c>
      <c r="J48" s="52">
        <v>0</v>
      </c>
      <c r="K48" s="55">
        <v>16</v>
      </c>
      <c r="L48" s="52">
        <v>1.7699115044247787E-2</v>
      </c>
      <c r="M48" s="55">
        <v>216</v>
      </c>
      <c r="N48" s="52">
        <v>0.23893805309734514</v>
      </c>
      <c r="O48" s="55">
        <v>555</v>
      </c>
      <c r="P48" s="52">
        <v>0.61393805309734517</v>
      </c>
      <c r="Q48" s="32" t="s">
        <v>186</v>
      </c>
      <c r="R48" s="23" t="s">
        <v>186</v>
      </c>
    </row>
    <row r="49" spans="1:18" ht="17.100000000000001" customHeight="1" x14ac:dyDescent="0.3">
      <c r="A49" s="51" t="s">
        <v>185</v>
      </c>
      <c r="B49" s="20" t="s">
        <v>49</v>
      </c>
      <c r="C49" s="55" t="s">
        <v>186</v>
      </c>
      <c r="D49" s="55" t="s">
        <v>186</v>
      </c>
      <c r="E49" s="52" t="s">
        <v>186</v>
      </c>
      <c r="F49" s="55" t="s">
        <v>186</v>
      </c>
      <c r="G49" s="55">
        <v>0</v>
      </c>
      <c r="H49" s="52">
        <v>0</v>
      </c>
      <c r="I49" s="55">
        <v>0</v>
      </c>
      <c r="J49" s="52">
        <v>0</v>
      </c>
      <c r="K49" s="55">
        <v>0</v>
      </c>
      <c r="L49" s="52">
        <v>0</v>
      </c>
      <c r="M49" s="55" t="s">
        <v>186</v>
      </c>
      <c r="N49" s="52" t="s">
        <v>186</v>
      </c>
      <c r="O49" s="55">
        <v>0</v>
      </c>
      <c r="P49" s="52">
        <v>0</v>
      </c>
      <c r="Q49" s="32">
        <v>1</v>
      </c>
      <c r="R49" s="23" t="s">
        <v>187</v>
      </c>
    </row>
    <row r="50" spans="1:18" ht="17.100000000000001" customHeight="1" x14ac:dyDescent="0.3">
      <c r="A50" s="51" t="s">
        <v>185</v>
      </c>
      <c r="B50" s="20" t="s">
        <v>50</v>
      </c>
      <c r="C50" s="55">
        <v>208</v>
      </c>
      <c r="D50" s="55">
        <v>98</v>
      </c>
      <c r="E50" s="52">
        <v>0.47115384615384615</v>
      </c>
      <c r="F50" s="55">
        <v>58</v>
      </c>
      <c r="G50" s="55" t="s">
        <v>186</v>
      </c>
      <c r="H50" s="52" t="s">
        <v>186</v>
      </c>
      <c r="I50" s="55">
        <v>0</v>
      </c>
      <c r="J50" s="52">
        <v>0</v>
      </c>
      <c r="K50" s="55" t="s">
        <v>186</v>
      </c>
      <c r="L50" s="52" t="s">
        <v>186</v>
      </c>
      <c r="M50" s="55">
        <v>40</v>
      </c>
      <c r="N50" s="52">
        <v>0.19230769230769232</v>
      </c>
      <c r="O50" s="55">
        <v>110</v>
      </c>
      <c r="P50" s="52">
        <v>0.52884615384615385</v>
      </c>
      <c r="Q50" s="32">
        <v>1</v>
      </c>
      <c r="R50" s="23" t="s">
        <v>187</v>
      </c>
    </row>
    <row r="51" spans="1:18" ht="17.100000000000001" customHeight="1" x14ac:dyDescent="0.3">
      <c r="A51" s="51" t="s">
        <v>185</v>
      </c>
      <c r="B51" s="20" t="s">
        <v>51</v>
      </c>
      <c r="C51" s="55">
        <v>1256</v>
      </c>
      <c r="D51" s="55">
        <v>974</v>
      </c>
      <c r="E51" s="52">
        <v>0.77547770700636942</v>
      </c>
      <c r="F51" s="55">
        <v>703</v>
      </c>
      <c r="G51" s="55">
        <v>9</v>
      </c>
      <c r="H51" s="52">
        <v>7.1656050955414014E-3</v>
      </c>
      <c r="I51" s="55">
        <v>0</v>
      </c>
      <c r="J51" s="52">
        <v>0</v>
      </c>
      <c r="K51" s="55">
        <v>9</v>
      </c>
      <c r="L51" s="52">
        <v>7.1656050955414014E-3</v>
      </c>
      <c r="M51" s="55">
        <v>271</v>
      </c>
      <c r="N51" s="52">
        <v>0.21576433121019109</v>
      </c>
      <c r="O51" s="55">
        <v>282</v>
      </c>
      <c r="P51" s="52">
        <v>0.22452229299363058</v>
      </c>
      <c r="Q51" s="32" t="s">
        <v>186</v>
      </c>
      <c r="R51" s="23" t="s">
        <v>186</v>
      </c>
    </row>
    <row r="52" spans="1:18" ht="17.100000000000001" customHeight="1" x14ac:dyDescent="0.3">
      <c r="A52" s="51" t="s">
        <v>185</v>
      </c>
      <c r="B52" s="20" t="s">
        <v>52</v>
      </c>
      <c r="C52" s="55">
        <v>1012</v>
      </c>
      <c r="D52" s="55">
        <v>757</v>
      </c>
      <c r="E52" s="52">
        <v>0.74802371541501977</v>
      </c>
      <c r="F52" s="55">
        <v>532</v>
      </c>
      <c r="G52" s="55">
        <v>34</v>
      </c>
      <c r="H52" s="52">
        <v>3.3596837944664032E-2</v>
      </c>
      <c r="I52" s="55">
        <v>0</v>
      </c>
      <c r="J52" s="52">
        <v>0</v>
      </c>
      <c r="K52" s="55">
        <v>34</v>
      </c>
      <c r="L52" s="52">
        <v>3.3596837944664032E-2</v>
      </c>
      <c r="M52" s="55">
        <v>225</v>
      </c>
      <c r="N52" s="52">
        <v>0.22233201581027667</v>
      </c>
      <c r="O52" s="55">
        <v>255</v>
      </c>
      <c r="P52" s="52">
        <v>0.25197628458498023</v>
      </c>
      <c r="Q52" s="32" t="s">
        <v>186</v>
      </c>
      <c r="R52" s="23" t="s">
        <v>186</v>
      </c>
    </row>
    <row r="53" spans="1:18" ht="17.100000000000001" customHeight="1" x14ac:dyDescent="0.3">
      <c r="A53" s="51" t="s">
        <v>185</v>
      </c>
      <c r="B53" s="20" t="s">
        <v>53</v>
      </c>
      <c r="C53" s="55">
        <v>2172</v>
      </c>
      <c r="D53" s="55">
        <v>1635</v>
      </c>
      <c r="E53" s="52">
        <v>0.75276243093922657</v>
      </c>
      <c r="F53" s="55">
        <v>1225</v>
      </c>
      <c r="G53" s="55">
        <v>43</v>
      </c>
      <c r="H53" s="52">
        <v>1.979742173112339E-2</v>
      </c>
      <c r="I53" s="55">
        <v>0</v>
      </c>
      <c r="J53" s="52">
        <v>0</v>
      </c>
      <c r="K53" s="55">
        <v>43</v>
      </c>
      <c r="L53" s="52">
        <v>1.979742173112339E-2</v>
      </c>
      <c r="M53" s="55">
        <v>410</v>
      </c>
      <c r="N53" s="52">
        <v>0.18876611418047881</v>
      </c>
      <c r="O53" s="55">
        <v>537</v>
      </c>
      <c r="P53" s="52">
        <v>0.24723756906077349</v>
      </c>
      <c r="Q53" s="32" t="s">
        <v>186</v>
      </c>
      <c r="R53" s="23" t="s">
        <v>186</v>
      </c>
    </row>
    <row r="54" spans="1:18" ht="17.100000000000001" customHeight="1" x14ac:dyDescent="0.3">
      <c r="A54" s="51" t="s">
        <v>185</v>
      </c>
      <c r="B54" s="20" t="s">
        <v>54</v>
      </c>
      <c r="C54" s="55">
        <v>487</v>
      </c>
      <c r="D54" s="55">
        <v>350</v>
      </c>
      <c r="E54" s="52">
        <v>0.71868583162217659</v>
      </c>
      <c r="F54" s="55">
        <v>259</v>
      </c>
      <c r="G54" s="55" t="s">
        <v>186</v>
      </c>
      <c r="H54" s="52" t="s">
        <v>186</v>
      </c>
      <c r="I54" s="55">
        <v>0</v>
      </c>
      <c r="J54" s="52">
        <v>0</v>
      </c>
      <c r="K54" s="55" t="s">
        <v>186</v>
      </c>
      <c r="L54" s="52" t="s">
        <v>186</v>
      </c>
      <c r="M54" s="55">
        <v>91</v>
      </c>
      <c r="N54" s="52">
        <v>0.18685831622176591</v>
      </c>
      <c r="O54" s="55">
        <v>137</v>
      </c>
      <c r="P54" s="52">
        <v>0.28131416837782341</v>
      </c>
      <c r="Q54" s="32">
        <v>1</v>
      </c>
      <c r="R54" s="23" t="s">
        <v>187</v>
      </c>
    </row>
    <row r="55" spans="1:18" ht="17.100000000000001" customHeight="1" x14ac:dyDescent="0.3">
      <c r="A55" s="51" t="s">
        <v>185</v>
      </c>
      <c r="B55" s="20" t="s">
        <v>55</v>
      </c>
      <c r="C55" s="55">
        <v>352</v>
      </c>
      <c r="D55" s="55">
        <v>156</v>
      </c>
      <c r="E55" s="52">
        <v>0.44318181818181818</v>
      </c>
      <c r="F55" s="55">
        <v>70</v>
      </c>
      <c r="G55" s="55">
        <v>5</v>
      </c>
      <c r="H55" s="52">
        <v>1.4204545454545454E-2</v>
      </c>
      <c r="I55" s="55">
        <v>0</v>
      </c>
      <c r="J55" s="52">
        <v>0</v>
      </c>
      <c r="K55" s="55">
        <v>5</v>
      </c>
      <c r="L55" s="52">
        <v>1.4204545454545454E-2</v>
      </c>
      <c r="M55" s="55">
        <v>86</v>
      </c>
      <c r="N55" s="52">
        <v>0.24431818181818182</v>
      </c>
      <c r="O55" s="55">
        <v>196</v>
      </c>
      <c r="P55" s="52">
        <v>0.55681818181818177</v>
      </c>
      <c r="Q55" s="32" t="s">
        <v>186</v>
      </c>
      <c r="R55" s="23" t="s">
        <v>186</v>
      </c>
    </row>
    <row r="56" spans="1:18" ht="17.100000000000001" customHeight="1" x14ac:dyDescent="0.3">
      <c r="A56" s="51" t="s">
        <v>185</v>
      </c>
      <c r="B56" s="20" t="s">
        <v>56</v>
      </c>
      <c r="C56" s="55">
        <v>76</v>
      </c>
      <c r="D56" s="55">
        <v>62</v>
      </c>
      <c r="E56" s="52">
        <v>0.81578947368421051</v>
      </c>
      <c r="F56" s="55">
        <v>56</v>
      </c>
      <c r="G56" s="55" t="s">
        <v>186</v>
      </c>
      <c r="H56" s="52" t="s">
        <v>186</v>
      </c>
      <c r="I56" s="55">
        <v>0</v>
      </c>
      <c r="J56" s="52">
        <v>0</v>
      </c>
      <c r="K56" s="55" t="s">
        <v>186</v>
      </c>
      <c r="L56" s="52" t="s">
        <v>186</v>
      </c>
      <c r="M56" s="55">
        <v>6</v>
      </c>
      <c r="N56" s="52">
        <v>7.8947368421052627E-2</v>
      </c>
      <c r="O56" s="55">
        <v>14</v>
      </c>
      <c r="P56" s="52">
        <v>0.18421052631578946</v>
      </c>
      <c r="Q56" s="32">
        <v>1</v>
      </c>
      <c r="R56" s="23" t="s">
        <v>187</v>
      </c>
    </row>
    <row r="57" spans="1:18" ht="17.100000000000001" customHeight="1" x14ac:dyDescent="0.3">
      <c r="A57" s="51" t="s">
        <v>185</v>
      </c>
      <c r="B57" s="20" t="s">
        <v>57</v>
      </c>
      <c r="C57" s="55">
        <v>1740</v>
      </c>
      <c r="D57" s="55">
        <v>1042</v>
      </c>
      <c r="E57" s="52">
        <v>0.59885057471264369</v>
      </c>
      <c r="F57" s="55">
        <v>695</v>
      </c>
      <c r="G57" s="55">
        <v>27</v>
      </c>
      <c r="H57" s="52">
        <v>1.5517241379310345E-2</v>
      </c>
      <c r="I57" s="55">
        <v>0</v>
      </c>
      <c r="J57" s="52">
        <v>0</v>
      </c>
      <c r="K57" s="55">
        <v>27</v>
      </c>
      <c r="L57" s="52">
        <v>1.5517241379310345E-2</v>
      </c>
      <c r="M57" s="55">
        <v>347</v>
      </c>
      <c r="N57" s="52">
        <v>0.19942528735632184</v>
      </c>
      <c r="O57" s="55">
        <v>698</v>
      </c>
      <c r="P57" s="52">
        <v>0.40114942528735631</v>
      </c>
      <c r="Q57" s="32" t="s">
        <v>186</v>
      </c>
      <c r="R57" s="23" t="s">
        <v>186</v>
      </c>
    </row>
    <row r="58" spans="1:18" ht="17.100000000000001" customHeight="1" x14ac:dyDescent="0.3">
      <c r="A58" s="51" t="s">
        <v>185</v>
      </c>
      <c r="B58" s="20" t="s">
        <v>58</v>
      </c>
      <c r="C58" s="55">
        <v>186</v>
      </c>
      <c r="D58" s="55">
        <v>76</v>
      </c>
      <c r="E58" s="52">
        <v>0.40860215053763443</v>
      </c>
      <c r="F58" s="55">
        <v>35</v>
      </c>
      <c r="G58" s="55" t="s">
        <v>186</v>
      </c>
      <c r="H58" s="52" t="s">
        <v>186</v>
      </c>
      <c r="I58" s="55">
        <v>0</v>
      </c>
      <c r="J58" s="52">
        <v>0</v>
      </c>
      <c r="K58" s="55" t="s">
        <v>186</v>
      </c>
      <c r="L58" s="52" t="s">
        <v>186</v>
      </c>
      <c r="M58" s="55">
        <v>41</v>
      </c>
      <c r="N58" s="52">
        <v>0.22043010752688172</v>
      </c>
      <c r="O58" s="55">
        <v>110</v>
      </c>
      <c r="P58" s="52">
        <v>0.59139784946236562</v>
      </c>
      <c r="Q58" s="32">
        <v>1</v>
      </c>
      <c r="R58" s="23" t="s">
        <v>187</v>
      </c>
    </row>
    <row r="59" spans="1:18" ht="17.100000000000001" customHeight="1" x14ac:dyDescent="0.3">
      <c r="A59" s="51" t="s">
        <v>185</v>
      </c>
      <c r="B59" s="20" t="s">
        <v>59</v>
      </c>
      <c r="C59" s="55">
        <v>2612</v>
      </c>
      <c r="D59" s="55">
        <v>1230</v>
      </c>
      <c r="E59" s="52">
        <v>0.47090352220520676</v>
      </c>
      <c r="F59" s="55">
        <v>705</v>
      </c>
      <c r="G59" s="55">
        <v>24</v>
      </c>
      <c r="H59" s="52">
        <v>9.1883614088820835E-3</v>
      </c>
      <c r="I59" s="55">
        <v>0</v>
      </c>
      <c r="J59" s="52">
        <v>0</v>
      </c>
      <c r="K59" s="55">
        <v>24</v>
      </c>
      <c r="L59" s="52">
        <v>9.1883614088820835E-3</v>
      </c>
      <c r="M59" s="55">
        <v>525</v>
      </c>
      <c r="N59" s="52">
        <v>0.20099540581929556</v>
      </c>
      <c r="O59" s="55">
        <v>1382</v>
      </c>
      <c r="P59" s="52">
        <v>0.5290964777947933</v>
      </c>
      <c r="Q59" s="32" t="s">
        <v>186</v>
      </c>
      <c r="R59" s="23" t="s">
        <v>186</v>
      </c>
    </row>
    <row r="60" spans="1:18" ht="17.100000000000001" customHeight="1" x14ac:dyDescent="0.3">
      <c r="A60" s="51" t="s">
        <v>185</v>
      </c>
      <c r="B60" s="20" t="s">
        <v>60</v>
      </c>
      <c r="C60" s="55">
        <v>528</v>
      </c>
      <c r="D60" s="55">
        <v>304</v>
      </c>
      <c r="E60" s="52">
        <v>0.5757575757575758</v>
      </c>
      <c r="F60" s="55">
        <v>197</v>
      </c>
      <c r="G60" s="55" t="s">
        <v>186</v>
      </c>
      <c r="H60" s="52" t="s">
        <v>186</v>
      </c>
      <c r="I60" s="55">
        <v>0</v>
      </c>
      <c r="J60" s="52">
        <v>0</v>
      </c>
      <c r="K60" s="55" t="s">
        <v>186</v>
      </c>
      <c r="L60" s="52" t="s">
        <v>186</v>
      </c>
      <c r="M60" s="55">
        <v>107</v>
      </c>
      <c r="N60" s="52">
        <v>0.20265151515151514</v>
      </c>
      <c r="O60" s="55">
        <v>224</v>
      </c>
      <c r="P60" s="52">
        <v>0.42424242424242425</v>
      </c>
      <c r="Q60" s="32">
        <v>1</v>
      </c>
      <c r="R60" s="23" t="s">
        <v>187</v>
      </c>
    </row>
    <row r="61" spans="1:18" ht="17.100000000000001" customHeight="1" x14ac:dyDescent="0.3">
      <c r="A61" s="51" t="s">
        <v>185</v>
      </c>
      <c r="B61" s="20" t="s">
        <v>61</v>
      </c>
      <c r="C61" s="55">
        <v>296</v>
      </c>
      <c r="D61" s="55">
        <v>177</v>
      </c>
      <c r="E61" s="52">
        <v>0.59797297297297303</v>
      </c>
      <c r="F61" s="55">
        <v>107</v>
      </c>
      <c r="G61" s="55">
        <v>11</v>
      </c>
      <c r="H61" s="52">
        <v>3.7162162162162164E-2</v>
      </c>
      <c r="I61" s="55">
        <v>0</v>
      </c>
      <c r="J61" s="52">
        <v>0</v>
      </c>
      <c r="K61" s="55">
        <v>11</v>
      </c>
      <c r="L61" s="52">
        <v>3.7162162162162164E-2</v>
      </c>
      <c r="M61" s="55">
        <v>70</v>
      </c>
      <c r="N61" s="52">
        <v>0.23648648648648649</v>
      </c>
      <c r="O61" s="55">
        <v>119</v>
      </c>
      <c r="P61" s="52">
        <v>0.40202702702702703</v>
      </c>
      <c r="Q61" s="32" t="s">
        <v>186</v>
      </c>
      <c r="R61" s="23" t="s">
        <v>186</v>
      </c>
    </row>
    <row r="62" spans="1:18" ht="17.100000000000001" customHeight="1" x14ac:dyDescent="0.3">
      <c r="A62" s="53" t="s">
        <v>185</v>
      </c>
      <c r="B62" s="27" t="s">
        <v>62</v>
      </c>
      <c r="C62" s="57">
        <v>129749</v>
      </c>
      <c r="D62" s="57">
        <v>93667</v>
      </c>
      <c r="E62" s="54">
        <v>0.72190922473390928</v>
      </c>
      <c r="F62" s="57">
        <v>68548</v>
      </c>
      <c r="G62" s="57">
        <v>4088</v>
      </c>
      <c r="H62" s="54">
        <v>3.1506986566370451E-2</v>
      </c>
      <c r="I62" s="57">
        <v>0</v>
      </c>
      <c r="J62" s="54">
        <v>0</v>
      </c>
      <c r="K62" s="57">
        <v>4088</v>
      </c>
      <c r="L62" s="54">
        <v>3.1506986566370451E-2</v>
      </c>
      <c r="M62" s="57">
        <v>25119</v>
      </c>
      <c r="N62" s="54">
        <v>0.19359686779859575</v>
      </c>
      <c r="O62" s="57">
        <v>36082</v>
      </c>
      <c r="P62" s="54">
        <v>0.27809077526609066</v>
      </c>
      <c r="Q62" s="45" t="s">
        <v>186</v>
      </c>
      <c r="R62" s="46" t="s">
        <v>186</v>
      </c>
    </row>
    <row r="63" spans="1:18" ht="17.100000000000001" customHeight="1" x14ac:dyDescent="0.3">
      <c r="A63" s="31" t="s">
        <v>106</v>
      </c>
    </row>
  </sheetData>
  <sheetProtection sheet="1" objects="1" scenarios="1" selectLockedCells="1"/>
  <conditionalFormatting sqref="A4:R62">
    <cfRule type="expression" dxfId="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12" width="19.85546875" style="2" bestFit="1" customWidth="1"/>
    <col min="13" max="14" width="20.7109375" style="2" bestFit="1" customWidth="1"/>
    <col min="15" max="15" width="11.7109375" style="2" bestFit="1" customWidth="1"/>
    <col min="16" max="16" width="13.7109375" style="2" bestFit="1" customWidth="1"/>
    <col min="17" max="17" width="22.5703125" style="16" bestFit="1" customWidth="1"/>
    <col min="18" max="18" width="42.5703125" style="18" bestFit="1" customWidth="1"/>
    <col min="19" max="16384" width="11.42578125" style="2" hidden="1"/>
  </cols>
  <sheetData>
    <row r="1" spans="1:18" ht="17.100000000000001" customHeight="1" x14ac:dyDescent="0.3">
      <c r="A1" s="11" t="s">
        <v>176</v>
      </c>
    </row>
    <row r="2" spans="1:18" s="1" customFormat="1" ht="23.1" customHeight="1" x14ac:dyDescent="0.45">
      <c r="A2" s="13" t="s">
        <v>93</v>
      </c>
      <c r="Q2" s="17"/>
      <c r="R2" s="19"/>
    </row>
    <row r="3" spans="1:18" s="6" customFormat="1" ht="86.25" x14ac:dyDescent="0.2">
      <c r="A3" s="47" t="s">
        <v>0</v>
      </c>
      <c r="B3" s="47" t="s">
        <v>123</v>
      </c>
      <c r="C3" s="47" t="s">
        <v>156</v>
      </c>
      <c r="D3" s="47" t="s">
        <v>157</v>
      </c>
      <c r="E3" s="47" t="s">
        <v>158</v>
      </c>
      <c r="F3" s="47" t="s">
        <v>159</v>
      </c>
      <c r="G3" s="47" t="s">
        <v>160</v>
      </c>
      <c r="H3" s="47" t="s">
        <v>161</v>
      </c>
      <c r="I3" s="47" t="s">
        <v>162</v>
      </c>
      <c r="J3" s="47" t="s">
        <v>163</v>
      </c>
      <c r="K3" s="47" t="s">
        <v>164</v>
      </c>
      <c r="L3" s="47" t="s">
        <v>165</v>
      </c>
      <c r="M3" s="47" t="s">
        <v>166</v>
      </c>
      <c r="N3" s="47" t="s">
        <v>167</v>
      </c>
      <c r="O3" s="47" t="s">
        <v>168</v>
      </c>
      <c r="P3" s="47" t="s">
        <v>169</v>
      </c>
      <c r="Q3" s="50" t="s">
        <v>2</v>
      </c>
      <c r="R3" s="47" t="s">
        <v>3</v>
      </c>
    </row>
    <row r="4" spans="1:18" ht="17.100000000000001" customHeight="1" x14ac:dyDescent="0.3">
      <c r="A4" s="51" t="s">
        <v>185</v>
      </c>
      <c r="B4" s="20" t="s">
        <v>4</v>
      </c>
      <c r="C4" s="55">
        <v>27204</v>
      </c>
      <c r="D4" s="55">
        <v>21051</v>
      </c>
      <c r="E4" s="52">
        <v>0.77382002646669612</v>
      </c>
      <c r="F4" s="55">
        <v>14781</v>
      </c>
      <c r="G4" s="55">
        <v>10202</v>
      </c>
      <c r="H4" s="52">
        <v>0.37501837965005147</v>
      </c>
      <c r="I4" s="55">
        <v>10003</v>
      </c>
      <c r="J4" s="52">
        <v>0.36770327892956917</v>
      </c>
      <c r="K4" s="55">
        <v>199</v>
      </c>
      <c r="L4" s="52">
        <v>7.3151007204822821E-3</v>
      </c>
      <c r="M4" s="55">
        <v>6270</v>
      </c>
      <c r="N4" s="52">
        <v>0.23048081164534628</v>
      </c>
      <c r="O4" s="55">
        <v>6153</v>
      </c>
      <c r="P4" s="52">
        <v>0.22617997353330394</v>
      </c>
      <c r="Q4" s="32" t="s">
        <v>186</v>
      </c>
      <c r="R4" s="23" t="s">
        <v>186</v>
      </c>
    </row>
    <row r="5" spans="1:18" ht="17.100000000000001" customHeight="1" x14ac:dyDescent="0.3">
      <c r="A5" s="51" t="s">
        <v>185</v>
      </c>
      <c r="B5" s="20" t="s">
        <v>5</v>
      </c>
      <c r="C5" s="55">
        <v>20</v>
      </c>
      <c r="D5" s="55">
        <v>20</v>
      </c>
      <c r="E5" s="52">
        <v>1</v>
      </c>
      <c r="F5" s="55" t="s">
        <v>186</v>
      </c>
      <c r="G5" s="55" t="s">
        <v>186</v>
      </c>
      <c r="H5" s="52" t="s">
        <v>186</v>
      </c>
      <c r="I5" s="55" t="s">
        <v>186</v>
      </c>
      <c r="J5" s="52">
        <v>0.5</v>
      </c>
      <c r="K5" s="55">
        <v>0</v>
      </c>
      <c r="L5" s="52">
        <v>0</v>
      </c>
      <c r="M5" s="55" t="s">
        <v>186</v>
      </c>
      <c r="N5" s="52" t="s">
        <v>186</v>
      </c>
      <c r="O5" s="55">
        <v>0</v>
      </c>
      <c r="P5" s="52">
        <v>0</v>
      </c>
      <c r="Q5" s="32">
        <v>1</v>
      </c>
      <c r="R5" s="23" t="s">
        <v>187</v>
      </c>
    </row>
    <row r="6" spans="1:18" ht="17.100000000000001" customHeight="1" x14ac:dyDescent="0.3">
      <c r="A6" s="51" t="s">
        <v>185</v>
      </c>
      <c r="B6" s="20" t="s">
        <v>6</v>
      </c>
      <c r="C6" s="55">
        <v>568</v>
      </c>
      <c r="D6" s="55">
        <v>541</v>
      </c>
      <c r="E6" s="52">
        <v>0.95246478873239437</v>
      </c>
      <c r="F6" s="55">
        <v>471</v>
      </c>
      <c r="G6" s="55">
        <v>309</v>
      </c>
      <c r="H6" s="52">
        <v>0.54401408450704225</v>
      </c>
      <c r="I6" s="55">
        <v>298</v>
      </c>
      <c r="J6" s="52">
        <v>0.52464788732394363</v>
      </c>
      <c r="K6" s="55">
        <v>11</v>
      </c>
      <c r="L6" s="52">
        <v>1.936619718309859E-2</v>
      </c>
      <c r="M6" s="55">
        <v>70</v>
      </c>
      <c r="N6" s="52">
        <v>0.12323943661971831</v>
      </c>
      <c r="O6" s="55">
        <v>27</v>
      </c>
      <c r="P6" s="52">
        <v>4.7535211267605633E-2</v>
      </c>
      <c r="Q6" s="32" t="s">
        <v>186</v>
      </c>
      <c r="R6" s="23" t="s">
        <v>186</v>
      </c>
    </row>
    <row r="7" spans="1:18" ht="17.100000000000001" customHeight="1" x14ac:dyDescent="0.3">
      <c r="A7" s="51" t="s">
        <v>185</v>
      </c>
      <c r="B7" s="20" t="s">
        <v>7</v>
      </c>
      <c r="C7" s="55">
        <v>3906</v>
      </c>
      <c r="D7" s="55">
        <v>3349</v>
      </c>
      <c r="E7" s="52">
        <v>0.85739887352790578</v>
      </c>
      <c r="F7" s="55">
        <v>2739</v>
      </c>
      <c r="G7" s="55">
        <v>2046</v>
      </c>
      <c r="H7" s="52">
        <v>0.52380952380952384</v>
      </c>
      <c r="I7" s="55">
        <v>1991</v>
      </c>
      <c r="J7" s="52">
        <v>0.50972862263184848</v>
      </c>
      <c r="K7" s="55">
        <v>55</v>
      </c>
      <c r="L7" s="52">
        <v>1.4080901177675371E-2</v>
      </c>
      <c r="M7" s="55">
        <v>610</v>
      </c>
      <c r="N7" s="52">
        <v>0.15616999487967229</v>
      </c>
      <c r="O7" s="55">
        <v>557</v>
      </c>
      <c r="P7" s="52">
        <v>0.14260112647209422</v>
      </c>
      <c r="Q7" s="32" t="s">
        <v>186</v>
      </c>
      <c r="R7" s="23" t="s">
        <v>186</v>
      </c>
    </row>
    <row r="8" spans="1:18" ht="17.100000000000001" customHeight="1" x14ac:dyDescent="0.3">
      <c r="A8" s="51" t="s">
        <v>185</v>
      </c>
      <c r="B8" s="20" t="s">
        <v>8</v>
      </c>
      <c r="C8" s="55">
        <v>894</v>
      </c>
      <c r="D8" s="55">
        <v>804</v>
      </c>
      <c r="E8" s="52">
        <v>0.89932885906040272</v>
      </c>
      <c r="F8" s="55">
        <v>688</v>
      </c>
      <c r="G8" s="55">
        <v>529</v>
      </c>
      <c r="H8" s="52">
        <v>0.59172259507829983</v>
      </c>
      <c r="I8" s="55">
        <v>498</v>
      </c>
      <c r="J8" s="52">
        <v>0.55704697986577179</v>
      </c>
      <c r="K8" s="55">
        <v>31</v>
      </c>
      <c r="L8" s="52">
        <v>3.4675615212527967E-2</v>
      </c>
      <c r="M8" s="55">
        <v>116</v>
      </c>
      <c r="N8" s="52">
        <v>0.12975391498881431</v>
      </c>
      <c r="O8" s="55">
        <v>90</v>
      </c>
      <c r="P8" s="52">
        <v>0.10067114093959731</v>
      </c>
      <c r="Q8" s="32" t="s">
        <v>186</v>
      </c>
      <c r="R8" s="23" t="s">
        <v>186</v>
      </c>
    </row>
    <row r="9" spans="1:18" ht="17.100000000000001" customHeight="1" x14ac:dyDescent="0.3">
      <c r="A9" s="51" t="s">
        <v>185</v>
      </c>
      <c r="B9" s="20" t="s">
        <v>9</v>
      </c>
      <c r="C9" s="55">
        <v>773</v>
      </c>
      <c r="D9" s="55">
        <v>657</v>
      </c>
      <c r="E9" s="52">
        <v>0.8499353169469599</v>
      </c>
      <c r="F9" s="55">
        <v>567</v>
      </c>
      <c r="G9" s="55">
        <v>333</v>
      </c>
      <c r="H9" s="52">
        <v>0.43078913324708928</v>
      </c>
      <c r="I9" s="55" t="s">
        <v>186</v>
      </c>
      <c r="J9" s="52" t="s">
        <v>186</v>
      </c>
      <c r="K9" s="55" t="s">
        <v>186</v>
      </c>
      <c r="L9" s="52" t="s">
        <v>186</v>
      </c>
      <c r="M9" s="55">
        <v>90</v>
      </c>
      <c r="N9" s="52">
        <v>0.11642949547218628</v>
      </c>
      <c r="O9" s="55">
        <v>116</v>
      </c>
      <c r="P9" s="52">
        <v>0.1500646830530401</v>
      </c>
      <c r="Q9" s="32">
        <v>2</v>
      </c>
      <c r="R9" s="23" t="s">
        <v>188</v>
      </c>
    </row>
    <row r="10" spans="1:18" ht="17.100000000000001" customHeight="1" x14ac:dyDescent="0.3">
      <c r="A10" s="51" t="s">
        <v>185</v>
      </c>
      <c r="B10" s="41" t="s">
        <v>10</v>
      </c>
      <c r="C10" s="55">
        <v>20583</v>
      </c>
      <c r="D10" s="55">
        <v>15870</v>
      </c>
      <c r="E10" s="52">
        <v>0.77102463197784576</v>
      </c>
      <c r="F10" s="55">
        <v>12117</v>
      </c>
      <c r="G10" s="55">
        <v>7844</v>
      </c>
      <c r="H10" s="52">
        <v>0.38109119176019046</v>
      </c>
      <c r="I10" s="55">
        <v>7747</v>
      </c>
      <c r="J10" s="52">
        <v>0.37637856483505805</v>
      </c>
      <c r="K10" s="55">
        <v>97</v>
      </c>
      <c r="L10" s="52">
        <v>4.712626925132391E-3</v>
      </c>
      <c r="M10" s="55">
        <v>3753</v>
      </c>
      <c r="N10" s="52">
        <v>0.18233493659816352</v>
      </c>
      <c r="O10" s="55">
        <v>4713</v>
      </c>
      <c r="P10" s="52">
        <v>0.22897536802215421</v>
      </c>
      <c r="Q10" s="32" t="s">
        <v>186</v>
      </c>
      <c r="R10" s="23" t="s">
        <v>186</v>
      </c>
    </row>
    <row r="11" spans="1:18" ht="17.100000000000001" customHeight="1" x14ac:dyDescent="0.3">
      <c r="A11" s="51" t="s">
        <v>185</v>
      </c>
      <c r="B11" s="20" t="s">
        <v>11</v>
      </c>
      <c r="C11" s="55">
        <v>651</v>
      </c>
      <c r="D11" s="55">
        <v>585</v>
      </c>
      <c r="E11" s="52">
        <v>0.89861751152073732</v>
      </c>
      <c r="F11" s="55">
        <v>463</v>
      </c>
      <c r="G11" s="55">
        <v>305</v>
      </c>
      <c r="H11" s="52">
        <v>0.46850998463901689</v>
      </c>
      <c r="I11" s="55">
        <v>289</v>
      </c>
      <c r="J11" s="52">
        <v>0.44393241167434716</v>
      </c>
      <c r="K11" s="55">
        <v>16</v>
      </c>
      <c r="L11" s="52">
        <v>2.4577572964669739E-2</v>
      </c>
      <c r="M11" s="55">
        <v>122</v>
      </c>
      <c r="N11" s="52">
        <v>0.18740399385560677</v>
      </c>
      <c r="O11" s="55">
        <v>66</v>
      </c>
      <c r="P11" s="52">
        <v>0.10138248847926268</v>
      </c>
      <c r="Q11" s="32" t="s">
        <v>186</v>
      </c>
      <c r="R11" s="23" t="s">
        <v>186</v>
      </c>
    </row>
    <row r="12" spans="1:18" ht="17.100000000000001" customHeight="1" x14ac:dyDescent="0.3">
      <c r="A12" s="51" t="s">
        <v>185</v>
      </c>
      <c r="B12" s="20" t="s">
        <v>12</v>
      </c>
      <c r="C12" s="55">
        <v>2003</v>
      </c>
      <c r="D12" s="55">
        <v>1566</v>
      </c>
      <c r="E12" s="52">
        <v>0.781827259111333</v>
      </c>
      <c r="F12" s="55">
        <v>1298</v>
      </c>
      <c r="G12" s="55">
        <v>1028</v>
      </c>
      <c r="H12" s="52">
        <v>0.51323015476784828</v>
      </c>
      <c r="I12" s="55">
        <v>996</v>
      </c>
      <c r="J12" s="52">
        <v>0.49725411882176734</v>
      </c>
      <c r="K12" s="55">
        <v>32</v>
      </c>
      <c r="L12" s="52">
        <v>1.597603594608088E-2</v>
      </c>
      <c r="M12" s="55">
        <v>268</v>
      </c>
      <c r="N12" s="52">
        <v>0.13379930104842735</v>
      </c>
      <c r="O12" s="55">
        <v>437</v>
      </c>
      <c r="P12" s="52">
        <v>0.218172740888667</v>
      </c>
      <c r="Q12" s="32" t="s">
        <v>186</v>
      </c>
      <c r="R12" s="23" t="s">
        <v>186</v>
      </c>
    </row>
    <row r="13" spans="1:18" ht="17.100000000000001" customHeight="1" x14ac:dyDescent="0.3">
      <c r="A13" s="51" t="s">
        <v>185</v>
      </c>
      <c r="B13" s="20" t="s">
        <v>13</v>
      </c>
      <c r="C13" s="55">
        <v>26547</v>
      </c>
      <c r="D13" s="55">
        <v>20969</v>
      </c>
      <c r="E13" s="52">
        <v>0.78988209590537539</v>
      </c>
      <c r="F13" s="55">
        <v>16427</v>
      </c>
      <c r="G13" s="55">
        <v>11531</v>
      </c>
      <c r="H13" s="52">
        <v>0.43436169812031489</v>
      </c>
      <c r="I13" s="55">
        <v>11218</v>
      </c>
      <c r="J13" s="52">
        <v>0.4225712886578521</v>
      </c>
      <c r="K13" s="55">
        <v>313</v>
      </c>
      <c r="L13" s="52">
        <v>1.1790409462462802E-2</v>
      </c>
      <c r="M13" s="55">
        <v>4542</v>
      </c>
      <c r="N13" s="52">
        <v>0.17109277884506724</v>
      </c>
      <c r="O13" s="55">
        <v>5578</v>
      </c>
      <c r="P13" s="52">
        <v>0.21011790409462464</v>
      </c>
      <c r="Q13" s="32" t="s">
        <v>186</v>
      </c>
      <c r="R13" s="23" t="s">
        <v>186</v>
      </c>
    </row>
    <row r="14" spans="1:18" ht="17.100000000000001" customHeight="1" x14ac:dyDescent="0.3">
      <c r="A14" s="51" t="s">
        <v>185</v>
      </c>
      <c r="B14" s="20" t="s">
        <v>14</v>
      </c>
      <c r="C14" s="55">
        <v>793</v>
      </c>
      <c r="D14" s="55">
        <v>664</v>
      </c>
      <c r="E14" s="52">
        <v>0.83732660781841106</v>
      </c>
      <c r="F14" s="55">
        <v>548</v>
      </c>
      <c r="G14" s="55">
        <v>329</v>
      </c>
      <c r="H14" s="52">
        <v>0.41488020176544765</v>
      </c>
      <c r="I14" s="55">
        <v>310</v>
      </c>
      <c r="J14" s="52">
        <v>0.39092055485498106</v>
      </c>
      <c r="K14" s="55">
        <v>19</v>
      </c>
      <c r="L14" s="52">
        <v>2.3959646910466582E-2</v>
      </c>
      <c r="M14" s="55">
        <v>116</v>
      </c>
      <c r="N14" s="52">
        <v>0.14627994955863807</v>
      </c>
      <c r="O14" s="55">
        <v>129</v>
      </c>
      <c r="P14" s="52">
        <v>0.16267339218158891</v>
      </c>
      <c r="Q14" s="32" t="s">
        <v>186</v>
      </c>
      <c r="R14" s="23" t="s">
        <v>186</v>
      </c>
    </row>
    <row r="15" spans="1:18" ht="17.100000000000001" customHeight="1" x14ac:dyDescent="0.3">
      <c r="A15" s="51" t="s">
        <v>185</v>
      </c>
      <c r="B15" s="20" t="s">
        <v>15</v>
      </c>
      <c r="C15" s="55">
        <v>2707</v>
      </c>
      <c r="D15" s="55">
        <v>2428</v>
      </c>
      <c r="E15" s="52">
        <v>0.89693387513852973</v>
      </c>
      <c r="F15" s="55">
        <v>1999</v>
      </c>
      <c r="G15" s="55">
        <v>1397</v>
      </c>
      <c r="H15" s="52">
        <v>0.51606944957517542</v>
      </c>
      <c r="I15" s="55">
        <v>1261</v>
      </c>
      <c r="J15" s="52">
        <v>0.46582933136313259</v>
      </c>
      <c r="K15" s="55">
        <v>136</v>
      </c>
      <c r="L15" s="52">
        <v>5.0240118212042849E-2</v>
      </c>
      <c r="M15" s="55">
        <v>429</v>
      </c>
      <c r="N15" s="52">
        <v>0.15847801994828223</v>
      </c>
      <c r="O15" s="55">
        <v>279</v>
      </c>
      <c r="P15" s="52">
        <v>0.10306612486147027</v>
      </c>
      <c r="Q15" s="32" t="s">
        <v>186</v>
      </c>
      <c r="R15" s="23" t="s">
        <v>186</v>
      </c>
    </row>
    <row r="16" spans="1:18" ht="17.100000000000001" customHeight="1" x14ac:dyDescent="0.3">
      <c r="A16" s="51" t="s">
        <v>185</v>
      </c>
      <c r="B16" s="20" t="s">
        <v>16</v>
      </c>
      <c r="C16" s="55">
        <v>5759</v>
      </c>
      <c r="D16" s="55">
        <v>5568</v>
      </c>
      <c r="E16" s="52">
        <v>0.96683451988192393</v>
      </c>
      <c r="F16" s="55">
        <v>4763</v>
      </c>
      <c r="G16" s="55">
        <v>3001</v>
      </c>
      <c r="H16" s="52">
        <v>0.52109741274526833</v>
      </c>
      <c r="I16" s="55">
        <v>2949</v>
      </c>
      <c r="J16" s="52">
        <v>0.51206806737280774</v>
      </c>
      <c r="K16" s="55">
        <v>52</v>
      </c>
      <c r="L16" s="52">
        <v>9.0293453724604959E-3</v>
      </c>
      <c r="M16" s="55">
        <v>805</v>
      </c>
      <c r="N16" s="52">
        <v>0.13978121201597499</v>
      </c>
      <c r="O16" s="55">
        <v>191</v>
      </c>
      <c r="P16" s="52">
        <v>3.3165480118076053E-2</v>
      </c>
      <c r="Q16" s="32" t="s">
        <v>186</v>
      </c>
      <c r="R16" s="23" t="s">
        <v>186</v>
      </c>
    </row>
    <row r="17" spans="1:18" ht="17.100000000000001" customHeight="1" x14ac:dyDescent="0.3">
      <c r="A17" s="51" t="s">
        <v>185</v>
      </c>
      <c r="B17" s="20" t="s">
        <v>17</v>
      </c>
      <c r="C17" s="55">
        <v>400</v>
      </c>
      <c r="D17" s="55">
        <v>372</v>
      </c>
      <c r="E17" s="52">
        <v>0.93</v>
      </c>
      <c r="F17" s="55">
        <v>300</v>
      </c>
      <c r="G17" s="55">
        <v>167</v>
      </c>
      <c r="H17" s="52">
        <v>0.41749999999999998</v>
      </c>
      <c r="I17" s="55" t="s">
        <v>186</v>
      </c>
      <c r="J17" s="52" t="s">
        <v>186</v>
      </c>
      <c r="K17" s="55" t="s">
        <v>186</v>
      </c>
      <c r="L17" s="52" t="s">
        <v>186</v>
      </c>
      <c r="M17" s="55">
        <v>72</v>
      </c>
      <c r="N17" s="52">
        <v>0.18</v>
      </c>
      <c r="O17" s="55">
        <v>28</v>
      </c>
      <c r="P17" s="52">
        <v>7.0000000000000007E-2</v>
      </c>
      <c r="Q17" s="32">
        <v>1</v>
      </c>
      <c r="R17" s="23" t="s">
        <v>187</v>
      </c>
    </row>
    <row r="18" spans="1:18" ht="17.100000000000001" customHeight="1" x14ac:dyDescent="0.3">
      <c r="A18" s="51" t="s">
        <v>185</v>
      </c>
      <c r="B18" s="20" t="s">
        <v>18</v>
      </c>
      <c r="C18" s="55">
        <v>28992</v>
      </c>
      <c r="D18" s="55">
        <v>26385</v>
      </c>
      <c r="E18" s="52">
        <v>0.91007864238410596</v>
      </c>
      <c r="F18" s="55">
        <v>22631</v>
      </c>
      <c r="G18" s="55">
        <v>15014</v>
      </c>
      <c r="H18" s="52">
        <v>0.51786699779249445</v>
      </c>
      <c r="I18" s="55">
        <v>14618</v>
      </c>
      <c r="J18" s="52">
        <v>0.50420805739514352</v>
      </c>
      <c r="K18" s="55">
        <v>396</v>
      </c>
      <c r="L18" s="52">
        <v>1.3658940397350994E-2</v>
      </c>
      <c r="M18" s="55">
        <v>3754</v>
      </c>
      <c r="N18" s="52">
        <v>0.12948399558498896</v>
      </c>
      <c r="O18" s="55">
        <v>2607</v>
      </c>
      <c r="P18" s="52">
        <v>8.9921357615894038E-2</v>
      </c>
      <c r="Q18" s="32" t="s">
        <v>186</v>
      </c>
      <c r="R18" s="23" t="s">
        <v>186</v>
      </c>
    </row>
    <row r="19" spans="1:18" ht="17.100000000000001" customHeight="1" x14ac:dyDescent="0.3">
      <c r="A19" s="51" t="s">
        <v>185</v>
      </c>
      <c r="B19" s="20" t="s">
        <v>19</v>
      </c>
      <c r="C19" s="55">
        <v>4208</v>
      </c>
      <c r="D19" s="55">
        <v>3868</v>
      </c>
      <c r="E19" s="52">
        <v>0.91920152091254748</v>
      </c>
      <c r="F19" s="55">
        <v>3234</v>
      </c>
      <c r="G19" s="55">
        <v>2112</v>
      </c>
      <c r="H19" s="52">
        <v>0.50190114068441061</v>
      </c>
      <c r="I19" s="55">
        <v>2034</v>
      </c>
      <c r="J19" s="52">
        <v>0.48336501901140683</v>
      </c>
      <c r="K19" s="55">
        <v>78</v>
      </c>
      <c r="L19" s="52">
        <v>1.8536121673003801E-2</v>
      </c>
      <c r="M19" s="55">
        <v>634</v>
      </c>
      <c r="N19" s="52">
        <v>0.15066539923954372</v>
      </c>
      <c r="O19" s="55">
        <v>340</v>
      </c>
      <c r="P19" s="52">
        <v>8.0798479087452468E-2</v>
      </c>
      <c r="Q19" s="32" t="s">
        <v>186</v>
      </c>
      <c r="R19" s="23" t="s">
        <v>186</v>
      </c>
    </row>
    <row r="20" spans="1:18" ht="17.100000000000001" customHeight="1" x14ac:dyDescent="0.3">
      <c r="A20" s="51" t="s">
        <v>185</v>
      </c>
      <c r="B20" s="20" t="s">
        <v>20</v>
      </c>
      <c r="C20" s="55">
        <v>2241</v>
      </c>
      <c r="D20" s="55">
        <v>2016</v>
      </c>
      <c r="E20" s="52">
        <v>0.89959839357429716</v>
      </c>
      <c r="F20" s="55">
        <v>1700</v>
      </c>
      <c r="G20" s="55">
        <v>1007</v>
      </c>
      <c r="H20" s="52">
        <v>0.4493529674252566</v>
      </c>
      <c r="I20" s="55">
        <v>919</v>
      </c>
      <c r="J20" s="52">
        <v>0.41008478357875949</v>
      </c>
      <c r="K20" s="55">
        <v>88</v>
      </c>
      <c r="L20" s="52">
        <v>3.92681838464971E-2</v>
      </c>
      <c r="M20" s="55">
        <v>316</v>
      </c>
      <c r="N20" s="52">
        <v>0.14100847835787594</v>
      </c>
      <c r="O20" s="55">
        <v>225</v>
      </c>
      <c r="P20" s="52">
        <v>0.10040160642570281</v>
      </c>
      <c r="Q20" s="32" t="s">
        <v>186</v>
      </c>
      <c r="R20" s="23" t="s">
        <v>186</v>
      </c>
    </row>
    <row r="21" spans="1:18" ht="17.100000000000001" customHeight="1" x14ac:dyDescent="0.3">
      <c r="A21" s="51" t="s">
        <v>185</v>
      </c>
      <c r="B21" s="20" t="s">
        <v>21</v>
      </c>
      <c r="C21" s="55">
        <v>497</v>
      </c>
      <c r="D21" s="55">
        <v>350</v>
      </c>
      <c r="E21" s="52">
        <v>0.70422535211267601</v>
      </c>
      <c r="F21" s="55">
        <v>250</v>
      </c>
      <c r="G21" s="55">
        <v>209</v>
      </c>
      <c r="H21" s="52">
        <v>0.42052313883299797</v>
      </c>
      <c r="I21" s="55" t="s">
        <v>186</v>
      </c>
      <c r="J21" s="52" t="s">
        <v>186</v>
      </c>
      <c r="K21" s="55" t="s">
        <v>186</v>
      </c>
      <c r="L21" s="52" t="s">
        <v>186</v>
      </c>
      <c r="M21" s="55">
        <v>100</v>
      </c>
      <c r="N21" s="52">
        <v>0.2012072434607646</v>
      </c>
      <c r="O21" s="55">
        <v>147</v>
      </c>
      <c r="P21" s="52">
        <v>0.29577464788732394</v>
      </c>
      <c r="Q21" s="32">
        <v>1</v>
      </c>
      <c r="R21" s="23" t="s">
        <v>187</v>
      </c>
    </row>
    <row r="22" spans="1:18" ht="17.100000000000001" customHeight="1" x14ac:dyDescent="0.3">
      <c r="A22" s="51" t="s">
        <v>185</v>
      </c>
      <c r="B22" s="41" t="s">
        <v>22</v>
      </c>
      <c r="C22" s="55">
        <v>267224</v>
      </c>
      <c r="D22" s="55">
        <v>217528</v>
      </c>
      <c r="E22" s="52">
        <v>0.81402868005867735</v>
      </c>
      <c r="F22" s="55">
        <v>168843</v>
      </c>
      <c r="G22" s="55">
        <v>114907</v>
      </c>
      <c r="H22" s="52">
        <v>0.43000254468161542</v>
      </c>
      <c r="I22" s="55">
        <v>114315</v>
      </c>
      <c r="J22" s="52">
        <v>0.42778717480465828</v>
      </c>
      <c r="K22" s="55">
        <v>592</v>
      </c>
      <c r="L22" s="52">
        <v>2.2153698769571597E-3</v>
      </c>
      <c r="M22" s="55">
        <v>48685</v>
      </c>
      <c r="N22" s="52">
        <v>0.18218797712780288</v>
      </c>
      <c r="O22" s="55">
        <v>49696</v>
      </c>
      <c r="P22" s="52">
        <v>0.18597131994132263</v>
      </c>
      <c r="Q22" s="32" t="s">
        <v>186</v>
      </c>
      <c r="R22" s="23" t="s">
        <v>186</v>
      </c>
    </row>
    <row r="23" spans="1:18" ht="17.100000000000001" customHeight="1" x14ac:dyDescent="0.3">
      <c r="A23" s="51" t="s">
        <v>185</v>
      </c>
      <c r="B23" s="20" t="s">
        <v>23</v>
      </c>
      <c r="C23" s="55">
        <v>4275</v>
      </c>
      <c r="D23" s="55">
        <v>3837</v>
      </c>
      <c r="E23" s="52">
        <v>0.89754385964912275</v>
      </c>
      <c r="F23" s="55">
        <v>3162</v>
      </c>
      <c r="G23" s="55">
        <v>1879</v>
      </c>
      <c r="H23" s="52">
        <v>0.43953216374269005</v>
      </c>
      <c r="I23" s="55">
        <v>1821</v>
      </c>
      <c r="J23" s="52">
        <v>0.42596491228070177</v>
      </c>
      <c r="K23" s="55">
        <v>58</v>
      </c>
      <c r="L23" s="52">
        <v>1.3567251461988304E-2</v>
      </c>
      <c r="M23" s="55">
        <v>675</v>
      </c>
      <c r="N23" s="52">
        <v>0.15789473684210525</v>
      </c>
      <c r="O23" s="55">
        <v>438</v>
      </c>
      <c r="P23" s="52">
        <v>0.10245614035087719</v>
      </c>
      <c r="Q23" s="32" t="s">
        <v>186</v>
      </c>
      <c r="R23" s="23" t="s">
        <v>186</v>
      </c>
    </row>
    <row r="24" spans="1:18" ht="17.100000000000001" customHeight="1" x14ac:dyDescent="0.3">
      <c r="A24" s="51" t="s">
        <v>185</v>
      </c>
      <c r="B24" s="20" t="s">
        <v>24</v>
      </c>
      <c r="C24" s="55">
        <v>3812</v>
      </c>
      <c r="D24" s="55">
        <v>2995</v>
      </c>
      <c r="E24" s="52">
        <v>0.78567681007345225</v>
      </c>
      <c r="F24" s="55">
        <v>2210</v>
      </c>
      <c r="G24" s="55">
        <v>1199</v>
      </c>
      <c r="H24" s="52">
        <v>0.3145330535152151</v>
      </c>
      <c r="I24" s="55">
        <v>1177</v>
      </c>
      <c r="J24" s="52">
        <v>0.30876180482686255</v>
      </c>
      <c r="K24" s="55">
        <v>22</v>
      </c>
      <c r="L24" s="52">
        <v>5.7712486883525708E-3</v>
      </c>
      <c r="M24" s="55">
        <v>785</v>
      </c>
      <c r="N24" s="52">
        <v>0.20592864637985309</v>
      </c>
      <c r="O24" s="55">
        <v>817</v>
      </c>
      <c r="P24" s="52">
        <v>0.21432318992654775</v>
      </c>
      <c r="Q24" s="32" t="s">
        <v>186</v>
      </c>
      <c r="R24" s="23" t="s">
        <v>186</v>
      </c>
    </row>
    <row r="25" spans="1:18" ht="17.100000000000001" customHeight="1" x14ac:dyDescent="0.3">
      <c r="A25" s="51" t="s">
        <v>185</v>
      </c>
      <c r="B25" s="20" t="s">
        <v>25</v>
      </c>
      <c r="C25" s="55">
        <v>361</v>
      </c>
      <c r="D25" s="55">
        <v>310</v>
      </c>
      <c r="E25" s="52">
        <v>0.8587257617728532</v>
      </c>
      <c r="F25" s="55">
        <v>257</v>
      </c>
      <c r="G25" s="55">
        <v>164</v>
      </c>
      <c r="H25" s="52">
        <v>0.45429362880886426</v>
      </c>
      <c r="I25" s="55">
        <v>155</v>
      </c>
      <c r="J25" s="52">
        <v>0.4293628808864266</v>
      </c>
      <c r="K25" s="55">
        <v>9</v>
      </c>
      <c r="L25" s="52">
        <v>2.4930747922437674E-2</v>
      </c>
      <c r="M25" s="55">
        <v>53</v>
      </c>
      <c r="N25" s="52">
        <v>0.14681440443213298</v>
      </c>
      <c r="O25" s="55">
        <v>51</v>
      </c>
      <c r="P25" s="52">
        <v>0.14127423822714683</v>
      </c>
      <c r="Q25" s="32" t="s">
        <v>186</v>
      </c>
      <c r="R25" s="23" t="s">
        <v>186</v>
      </c>
    </row>
    <row r="26" spans="1:18" ht="17.100000000000001" customHeight="1" x14ac:dyDescent="0.3">
      <c r="A26" s="51" t="s">
        <v>185</v>
      </c>
      <c r="B26" s="20" t="s">
        <v>26</v>
      </c>
      <c r="C26" s="55">
        <v>2754</v>
      </c>
      <c r="D26" s="55">
        <v>2299</v>
      </c>
      <c r="E26" s="52">
        <v>0.83478576615831512</v>
      </c>
      <c r="F26" s="55">
        <v>1851</v>
      </c>
      <c r="G26" s="55">
        <v>1310</v>
      </c>
      <c r="H26" s="52">
        <v>0.47567175018155411</v>
      </c>
      <c r="I26" s="55" t="s">
        <v>186</v>
      </c>
      <c r="J26" s="52" t="s">
        <v>186</v>
      </c>
      <c r="K26" s="55" t="s">
        <v>186</v>
      </c>
      <c r="L26" s="52" t="s">
        <v>186</v>
      </c>
      <c r="M26" s="55">
        <v>448</v>
      </c>
      <c r="N26" s="52">
        <v>0.16267247639796659</v>
      </c>
      <c r="O26" s="55">
        <v>455</v>
      </c>
      <c r="P26" s="52">
        <v>0.16521423384168482</v>
      </c>
      <c r="Q26" s="32">
        <v>2</v>
      </c>
      <c r="R26" s="23" t="s">
        <v>188</v>
      </c>
    </row>
    <row r="27" spans="1:18" ht="17.100000000000001" customHeight="1" x14ac:dyDescent="0.3">
      <c r="A27" s="51" t="s">
        <v>185</v>
      </c>
      <c r="B27" s="20" t="s">
        <v>27</v>
      </c>
      <c r="C27" s="55">
        <v>8123</v>
      </c>
      <c r="D27" s="55">
        <v>6089</v>
      </c>
      <c r="E27" s="52">
        <v>0.74959990151421885</v>
      </c>
      <c r="F27" s="55">
        <v>5153</v>
      </c>
      <c r="G27" s="55">
        <v>4112</v>
      </c>
      <c r="H27" s="52">
        <v>0.50621691493290655</v>
      </c>
      <c r="I27" s="55">
        <v>3857</v>
      </c>
      <c r="J27" s="52">
        <v>0.47482457220238827</v>
      </c>
      <c r="K27" s="55">
        <v>255</v>
      </c>
      <c r="L27" s="52">
        <v>3.1392342730518281E-2</v>
      </c>
      <c r="M27" s="55">
        <v>936</v>
      </c>
      <c r="N27" s="52">
        <v>0.11522836390496122</v>
      </c>
      <c r="O27" s="55">
        <v>2034</v>
      </c>
      <c r="P27" s="52">
        <v>0.2504000984857811</v>
      </c>
      <c r="Q27" s="32" t="s">
        <v>186</v>
      </c>
      <c r="R27" s="23" t="s">
        <v>186</v>
      </c>
    </row>
    <row r="28" spans="1:18" ht="17.100000000000001" customHeight="1" x14ac:dyDescent="0.3">
      <c r="A28" s="51" t="s">
        <v>185</v>
      </c>
      <c r="B28" s="20" t="s">
        <v>28</v>
      </c>
      <c r="C28" s="55">
        <v>232</v>
      </c>
      <c r="D28" s="55">
        <v>222</v>
      </c>
      <c r="E28" s="52">
        <v>0.9568965517241379</v>
      </c>
      <c r="F28" s="55">
        <v>217</v>
      </c>
      <c r="G28" s="55">
        <v>60</v>
      </c>
      <c r="H28" s="52">
        <v>0.25862068965517243</v>
      </c>
      <c r="I28" s="55">
        <v>34</v>
      </c>
      <c r="J28" s="52">
        <v>0.14655172413793102</v>
      </c>
      <c r="K28" s="55">
        <v>26</v>
      </c>
      <c r="L28" s="52">
        <v>0.11206896551724138</v>
      </c>
      <c r="M28" s="55">
        <v>5</v>
      </c>
      <c r="N28" s="52">
        <v>2.1551724137931036E-2</v>
      </c>
      <c r="O28" s="55">
        <v>10</v>
      </c>
      <c r="P28" s="52">
        <v>4.3103448275862072E-2</v>
      </c>
      <c r="Q28" s="32" t="s">
        <v>186</v>
      </c>
      <c r="R28" s="23" t="s">
        <v>186</v>
      </c>
    </row>
    <row r="29" spans="1:18" ht="17.100000000000001" customHeight="1" x14ac:dyDescent="0.3">
      <c r="A29" s="51" t="s">
        <v>185</v>
      </c>
      <c r="B29" s="20" t="s">
        <v>29</v>
      </c>
      <c r="C29" s="55">
        <v>291</v>
      </c>
      <c r="D29" s="55">
        <v>275</v>
      </c>
      <c r="E29" s="52">
        <v>0.94501718213058417</v>
      </c>
      <c r="F29" s="55">
        <v>229</v>
      </c>
      <c r="G29" s="55">
        <v>141</v>
      </c>
      <c r="H29" s="52">
        <v>0.4845360824742268</v>
      </c>
      <c r="I29" s="55">
        <v>141</v>
      </c>
      <c r="J29" s="52">
        <v>0.4845360824742268</v>
      </c>
      <c r="K29" s="55">
        <v>0</v>
      </c>
      <c r="L29" s="52">
        <v>0</v>
      </c>
      <c r="M29" s="55">
        <v>46</v>
      </c>
      <c r="N29" s="52">
        <v>0.15807560137457044</v>
      </c>
      <c r="O29" s="55">
        <v>16</v>
      </c>
      <c r="P29" s="52">
        <v>5.4982817869415807E-2</v>
      </c>
      <c r="Q29" s="32" t="s">
        <v>186</v>
      </c>
      <c r="R29" s="23" t="s">
        <v>186</v>
      </c>
    </row>
    <row r="30" spans="1:18" ht="17.100000000000001" customHeight="1" x14ac:dyDescent="0.3">
      <c r="A30" s="51" t="s">
        <v>185</v>
      </c>
      <c r="B30" s="20" t="s">
        <v>30</v>
      </c>
      <c r="C30" s="55">
        <v>9129</v>
      </c>
      <c r="D30" s="55">
        <v>6885</v>
      </c>
      <c r="E30" s="52">
        <v>0.75418994413407825</v>
      </c>
      <c r="F30" s="55">
        <v>5331</v>
      </c>
      <c r="G30" s="55">
        <v>3494</v>
      </c>
      <c r="H30" s="52">
        <v>0.38273633475736663</v>
      </c>
      <c r="I30" s="55">
        <v>3328</v>
      </c>
      <c r="J30" s="52">
        <v>0.36455252492058277</v>
      </c>
      <c r="K30" s="55">
        <v>166</v>
      </c>
      <c r="L30" s="52">
        <v>1.8183809836783877E-2</v>
      </c>
      <c r="M30" s="55">
        <v>1554</v>
      </c>
      <c r="N30" s="52">
        <v>0.17022674991784423</v>
      </c>
      <c r="O30" s="55">
        <v>2244</v>
      </c>
      <c r="P30" s="52">
        <v>0.24581005586592178</v>
      </c>
      <c r="Q30" s="32" t="s">
        <v>186</v>
      </c>
      <c r="R30" s="23" t="s">
        <v>186</v>
      </c>
    </row>
    <row r="31" spans="1:18" ht="17.100000000000001" customHeight="1" x14ac:dyDescent="0.3">
      <c r="A31" s="51" t="s">
        <v>185</v>
      </c>
      <c r="B31" s="20" t="s">
        <v>31</v>
      </c>
      <c r="C31" s="55">
        <v>1904</v>
      </c>
      <c r="D31" s="55">
        <v>1237</v>
      </c>
      <c r="E31" s="52">
        <v>0.64968487394957986</v>
      </c>
      <c r="F31" s="55">
        <v>939</v>
      </c>
      <c r="G31" s="55">
        <v>658</v>
      </c>
      <c r="H31" s="52">
        <v>0.34558823529411764</v>
      </c>
      <c r="I31" s="55">
        <v>632</v>
      </c>
      <c r="J31" s="52">
        <v>0.33193277310924368</v>
      </c>
      <c r="K31" s="55">
        <v>26</v>
      </c>
      <c r="L31" s="52">
        <v>1.365546218487395E-2</v>
      </c>
      <c r="M31" s="55">
        <v>298</v>
      </c>
      <c r="N31" s="52">
        <v>0.15651260504201681</v>
      </c>
      <c r="O31" s="55">
        <v>667</v>
      </c>
      <c r="P31" s="52">
        <v>0.35031512605042014</v>
      </c>
      <c r="Q31" s="32" t="s">
        <v>186</v>
      </c>
      <c r="R31" s="23" t="s">
        <v>186</v>
      </c>
    </row>
    <row r="32" spans="1:18" ht="17.100000000000001" customHeight="1" x14ac:dyDescent="0.3">
      <c r="A32" s="51" t="s">
        <v>185</v>
      </c>
      <c r="B32" s="20" t="s">
        <v>32</v>
      </c>
      <c r="C32" s="55">
        <v>1643</v>
      </c>
      <c r="D32" s="55">
        <v>1406</v>
      </c>
      <c r="E32" s="52">
        <v>0.8557516737674985</v>
      </c>
      <c r="F32" s="55">
        <v>1114</v>
      </c>
      <c r="G32" s="55">
        <v>837</v>
      </c>
      <c r="H32" s="52">
        <v>0.50943396226415094</v>
      </c>
      <c r="I32" s="55" t="s">
        <v>186</v>
      </c>
      <c r="J32" s="52" t="s">
        <v>186</v>
      </c>
      <c r="K32" s="55" t="s">
        <v>186</v>
      </c>
      <c r="L32" s="52" t="s">
        <v>186</v>
      </c>
      <c r="M32" s="55">
        <v>292</v>
      </c>
      <c r="N32" s="52">
        <v>0.17772367620206939</v>
      </c>
      <c r="O32" s="55">
        <v>237</v>
      </c>
      <c r="P32" s="52">
        <v>0.14424832623250153</v>
      </c>
      <c r="Q32" s="32">
        <v>2</v>
      </c>
      <c r="R32" s="23" t="s">
        <v>188</v>
      </c>
    </row>
    <row r="33" spans="1:18" ht="17.100000000000001" customHeight="1" x14ac:dyDescent="0.3">
      <c r="A33" s="51" t="s">
        <v>185</v>
      </c>
      <c r="B33" s="20" t="s">
        <v>33</v>
      </c>
      <c r="C33" s="55">
        <v>61251</v>
      </c>
      <c r="D33" s="55">
        <v>50623</v>
      </c>
      <c r="E33" s="52">
        <v>0.82648446555974597</v>
      </c>
      <c r="F33" s="55">
        <v>41035</v>
      </c>
      <c r="G33" s="55">
        <v>28205</v>
      </c>
      <c r="H33" s="52">
        <v>0.46048227784036178</v>
      </c>
      <c r="I33" s="55">
        <v>25554</v>
      </c>
      <c r="J33" s="52">
        <v>0.41720135181466422</v>
      </c>
      <c r="K33" s="55">
        <v>2651</v>
      </c>
      <c r="L33" s="52">
        <v>4.3280926025697539E-2</v>
      </c>
      <c r="M33" s="55">
        <v>9588</v>
      </c>
      <c r="N33" s="52">
        <v>0.15653621981681931</v>
      </c>
      <c r="O33" s="55">
        <v>10628</v>
      </c>
      <c r="P33" s="52">
        <v>0.17351553444025403</v>
      </c>
      <c r="Q33" s="32" t="s">
        <v>186</v>
      </c>
      <c r="R33" s="23" t="s">
        <v>186</v>
      </c>
    </row>
    <row r="34" spans="1:18" ht="17.100000000000001" customHeight="1" x14ac:dyDescent="0.3">
      <c r="A34" s="51" t="s">
        <v>185</v>
      </c>
      <c r="B34" s="20" t="s">
        <v>34</v>
      </c>
      <c r="C34" s="55">
        <v>4628</v>
      </c>
      <c r="D34" s="55">
        <v>3522</v>
      </c>
      <c r="E34" s="52">
        <v>0.76101987899740708</v>
      </c>
      <c r="F34" s="55">
        <v>2859</v>
      </c>
      <c r="G34" s="55">
        <v>2157</v>
      </c>
      <c r="H34" s="52">
        <v>0.46607605877268798</v>
      </c>
      <c r="I34" s="55">
        <v>2040</v>
      </c>
      <c r="J34" s="52">
        <v>0.44079515989628348</v>
      </c>
      <c r="K34" s="55">
        <v>117</v>
      </c>
      <c r="L34" s="52">
        <v>2.5280898876404494E-2</v>
      </c>
      <c r="M34" s="55">
        <v>663</v>
      </c>
      <c r="N34" s="52">
        <v>0.14325842696629212</v>
      </c>
      <c r="O34" s="55">
        <v>1106</v>
      </c>
      <c r="P34" s="52">
        <v>0.23898012100259292</v>
      </c>
      <c r="Q34" s="32" t="s">
        <v>186</v>
      </c>
      <c r="R34" s="23" t="s">
        <v>186</v>
      </c>
    </row>
    <row r="35" spans="1:18" ht="17.100000000000001" customHeight="1" x14ac:dyDescent="0.3">
      <c r="A35" s="51" t="s">
        <v>185</v>
      </c>
      <c r="B35" s="20" t="s">
        <v>35</v>
      </c>
      <c r="C35" s="55">
        <v>365</v>
      </c>
      <c r="D35" s="55">
        <v>285</v>
      </c>
      <c r="E35" s="52">
        <v>0.78082191780821919</v>
      </c>
      <c r="F35" s="55">
        <v>242</v>
      </c>
      <c r="G35" s="55">
        <v>186</v>
      </c>
      <c r="H35" s="52">
        <v>0.50958904109589043</v>
      </c>
      <c r="I35" s="55" t="s">
        <v>186</v>
      </c>
      <c r="J35" s="52" t="s">
        <v>186</v>
      </c>
      <c r="K35" s="55" t="s">
        <v>186</v>
      </c>
      <c r="L35" s="52" t="s">
        <v>186</v>
      </c>
      <c r="M35" s="55">
        <v>43</v>
      </c>
      <c r="N35" s="52">
        <v>0.11780821917808219</v>
      </c>
      <c r="O35" s="55">
        <v>80</v>
      </c>
      <c r="P35" s="52">
        <v>0.21917808219178081</v>
      </c>
      <c r="Q35" s="32">
        <v>1</v>
      </c>
      <c r="R35" s="23" t="s">
        <v>187</v>
      </c>
    </row>
    <row r="36" spans="1:18" ht="17.100000000000001" customHeight="1" x14ac:dyDescent="0.3">
      <c r="A36" s="51" t="s">
        <v>185</v>
      </c>
      <c r="B36" s="20" t="s">
        <v>36</v>
      </c>
      <c r="C36" s="55">
        <v>55232</v>
      </c>
      <c r="D36" s="55">
        <v>49951</v>
      </c>
      <c r="E36" s="52">
        <v>0.9043851390498262</v>
      </c>
      <c r="F36" s="55">
        <v>39967</v>
      </c>
      <c r="G36" s="55">
        <v>26345</v>
      </c>
      <c r="H36" s="52">
        <v>0.47698797798377751</v>
      </c>
      <c r="I36" s="55">
        <v>25416</v>
      </c>
      <c r="J36" s="52">
        <v>0.4601680185399768</v>
      </c>
      <c r="K36" s="55">
        <v>929</v>
      </c>
      <c r="L36" s="52">
        <v>1.6819959443800696E-2</v>
      </c>
      <c r="M36" s="55">
        <v>9984</v>
      </c>
      <c r="N36" s="52">
        <v>0.18076477404403243</v>
      </c>
      <c r="O36" s="55">
        <v>5281</v>
      </c>
      <c r="P36" s="52">
        <v>9.5614860950173811E-2</v>
      </c>
      <c r="Q36" s="32" t="s">
        <v>186</v>
      </c>
      <c r="R36" s="23" t="s">
        <v>186</v>
      </c>
    </row>
    <row r="37" spans="1:18" ht="17.100000000000001" customHeight="1" x14ac:dyDescent="0.3">
      <c r="A37" s="51" t="s">
        <v>185</v>
      </c>
      <c r="B37" s="20" t="s">
        <v>37</v>
      </c>
      <c r="C37" s="55">
        <v>31207</v>
      </c>
      <c r="D37" s="55">
        <v>24999</v>
      </c>
      <c r="E37" s="52">
        <v>0.80107027269522868</v>
      </c>
      <c r="F37" s="55">
        <v>19484</v>
      </c>
      <c r="G37" s="55">
        <v>14713</v>
      </c>
      <c r="H37" s="52">
        <v>0.47146473547601497</v>
      </c>
      <c r="I37" s="55">
        <v>13354</v>
      </c>
      <c r="J37" s="52">
        <v>0.42791681353542477</v>
      </c>
      <c r="K37" s="55">
        <v>1359</v>
      </c>
      <c r="L37" s="52">
        <v>4.3547921940590255E-2</v>
      </c>
      <c r="M37" s="55">
        <v>5515</v>
      </c>
      <c r="N37" s="52">
        <v>0.17672317108341076</v>
      </c>
      <c r="O37" s="55">
        <v>6208</v>
      </c>
      <c r="P37" s="52">
        <v>0.19892972730477138</v>
      </c>
      <c r="Q37" s="32" t="s">
        <v>186</v>
      </c>
      <c r="R37" s="23" t="s">
        <v>186</v>
      </c>
    </row>
    <row r="38" spans="1:18" ht="17.100000000000001" customHeight="1" x14ac:dyDescent="0.3">
      <c r="A38" s="51" t="s">
        <v>185</v>
      </c>
      <c r="B38" s="20" t="s">
        <v>38</v>
      </c>
      <c r="C38" s="55">
        <v>1108</v>
      </c>
      <c r="D38" s="55">
        <v>810</v>
      </c>
      <c r="E38" s="52">
        <v>0.73104693140794219</v>
      </c>
      <c r="F38" s="55">
        <v>651</v>
      </c>
      <c r="G38" s="55">
        <v>504</v>
      </c>
      <c r="H38" s="52">
        <v>0.45487364620938631</v>
      </c>
      <c r="I38" s="55">
        <v>484</v>
      </c>
      <c r="J38" s="52">
        <v>0.43682310469314078</v>
      </c>
      <c r="K38" s="55">
        <v>20</v>
      </c>
      <c r="L38" s="52">
        <v>1.8050541516245487E-2</v>
      </c>
      <c r="M38" s="55">
        <v>159</v>
      </c>
      <c r="N38" s="52">
        <v>0.14350180505415164</v>
      </c>
      <c r="O38" s="55">
        <v>298</v>
      </c>
      <c r="P38" s="52">
        <v>0.26895306859205775</v>
      </c>
      <c r="Q38" s="32" t="s">
        <v>186</v>
      </c>
      <c r="R38" s="23" t="s">
        <v>186</v>
      </c>
    </row>
    <row r="39" spans="1:18" ht="17.100000000000001" customHeight="1" x14ac:dyDescent="0.3">
      <c r="A39" s="51" t="s">
        <v>185</v>
      </c>
      <c r="B39" s="41" t="s">
        <v>39</v>
      </c>
      <c r="C39" s="55">
        <v>52116</v>
      </c>
      <c r="D39" s="55">
        <v>43817</v>
      </c>
      <c r="E39" s="52">
        <v>0.8407590759075908</v>
      </c>
      <c r="F39" s="55">
        <v>36575</v>
      </c>
      <c r="G39" s="55">
        <v>27742</v>
      </c>
      <c r="H39" s="52">
        <v>0.53231253357893926</v>
      </c>
      <c r="I39" s="55">
        <v>27168</v>
      </c>
      <c r="J39" s="52">
        <v>0.52129864149205618</v>
      </c>
      <c r="K39" s="55">
        <v>574</v>
      </c>
      <c r="L39" s="52">
        <v>1.1013892086883107E-2</v>
      </c>
      <c r="M39" s="55">
        <v>7242</v>
      </c>
      <c r="N39" s="52">
        <v>0.13895924476168547</v>
      </c>
      <c r="O39" s="55">
        <v>8299</v>
      </c>
      <c r="P39" s="52">
        <v>0.15924092409240925</v>
      </c>
      <c r="Q39" s="32" t="s">
        <v>186</v>
      </c>
      <c r="R39" s="23" t="s">
        <v>186</v>
      </c>
    </row>
    <row r="40" spans="1:18" ht="17.100000000000001" customHeight="1" x14ac:dyDescent="0.3">
      <c r="A40" s="51" t="s">
        <v>185</v>
      </c>
      <c r="B40" s="20" t="s">
        <v>40</v>
      </c>
      <c r="C40" s="55">
        <v>55787</v>
      </c>
      <c r="D40" s="55">
        <v>49923</v>
      </c>
      <c r="E40" s="52">
        <v>0.89488590531844336</v>
      </c>
      <c r="F40" s="55">
        <v>39406</v>
      </c>
      <c r="G40" s="55">
        <v>25365</v>
      </c>
      <c r="H40" s="52">
        <v>0.45467582053166511</v>
      </c>
      <c r="I40" s="55">
        <v>25041</v>
      </c>
      <c r="J40" s="52">
        <v>0.44886801584598562</v>
      </c>
      <c r="K40" s="55">
        <v>324</v>
      </c>
      <c r="L40" s="52">
        <v>5.8078046856794591E-3</v>
      </c>
      <c r="M40" s="55">
        <v>10517</v>
      </c>
      <c r="N40" s="52">
        <v>0.18852062308423109</v>
      </c>
      <c r="O40" s="55">
        <v>5864</v>
      </c>
      <c r="P40" s="52">
        <v>0.10511409468155664</v>
      </c>
      <c r="Q40" s="32" t="s">
        <v>186</v>
      </c>
      <c r="R40" s="23" t="s">
        <v>186</v>
      </c>
    </row>
    <row r="41" spans="1:18" ht="17.100000000000001" customHeight="1" x14ac:dyDescent="0.3">
      <c r="A41" s="51" t="s">
        <v>185</v>
      </c>
      <c r="B41" s="41" t="s">
        <v>41</v>
      </c>
      <c r="C41" s="55">
        <v>14246</v>
      </c>
      <c r="D41" s="55">
        <v>11636</v>
      </c>
      <c r="E41" s="52">
        <v>0.81679067808507655</v>
      </c>
      <c r="F41" s="55">
        <v>8604</v>
      </c>
      <c r="G41" s="55">
        <v>5231</v>
      </c>
      <c r="H41" s="52">
        <v>0.36719079039730451</v>
      </c>
      <c r="I41" s="55">
        <v>5175</v>
      </c>
      <c r="J41" s="52">
        <v>0.36325986241752073</v>
      </c>
      <c r="K41" s="55">
        <v>56</v>
      </c>
      <c r="L41" s="52">
        <v>3.9309279797837991E-3</v>
      </c>
      <c r="M41" s="55">
        <v>3032</v>
      </c>
      <c r="N41" s="52">
        <v>0.21283167204829426</v>
      </c>
      <c r="O41" s="55">
        <v>2610</v>
      </c>
      <c r="P41" s="52">
        <v>0.18320932191492348</v>
      </c>
      <c r="Q41" s="32" t="s">
        <v>186</v>
      </c>
      <c r="R41" s="23" t="s">
        <v>186</v>
      </c>
    </row>
    <row r="42" spans="1:18" ht="17.100000000000001" customHeight="1" x14ac:dyDescent="0.3">
      <c r="A42" s="51" t="s">
        <v>185</v>
      </c>
      <c r="B42" s="41" t="s">
        <v>42</v>
      </c>
      <c r="C42" s="55">
        <v>17427</v>
      </c>
      <c r="D42" s="55">
        <v>15018</v>
      </c>
      <c r="E42" s="52">
        <v>0.8617662248235497</v>
      </c>
      <c r="F42" s="55">
        <v>12390</v>
      </c>
      <c r="G42" s="55">
        <v>8363</v>
      </c>
      <c r="H42" s="52">
        <v>0.47988753084294483</v>
      </c>
      <c r="I42" s="55">
        <v>8115</v>
      </c>
      <c r="J42" s="52">
        <v>0.46565673954208986</v>
      </c>
      <c r="K42" s="55">
        <v>248</v>
      </c>
      <c r="L42" s="52">
        <v>1.4230791300854995E-2</v>
      </c>
      <c r="M42" s="55">
        <v>2628</v>
      </c>
      <c r="N42" s="52">
        <v>0.15080048201067309</v>
      </c>
      <c r="O42" s="55">
        <v>2409</v>
      </c>
      <c r="P42" s="52">
        <v>0.13823377517645033</v>
      </c>
      <c r="Q42" s="32" t="s">
        <v>186</v>
      </c>
      <c r="R42" s="23" t="s">
        <v>186</v>
      </c>
    </row>
    <row r="43" spans="1:18" ht="17.100000000000001" customHeight="1" x14ac:dyDescent="0.3">
      <c r="A43" s="51" t="s">
        <v>185</v>
      </c>
      <c r="B43" s="41" t="s">
        <v>43</v>
      </c>
      <c r="C43" s="55">
        <v>3826</v>
      </c>
      <c r="D43" s="55">
        <v>3288</v>
      </c>
      <c r="E43" s="52">
        <v>0.85938316779926816</v>
      </c>
      <c r="F43" s="55">
        <v>2610</v>
      </c>
      <c r="G43" s="55">
        <v>1789</v>
      </c>
      <c r="H43" s="52">
        <v>0.46759017250392054</v>
      </c>
      <c r="I43" s="55">
        <v>1749</v>
      </c>
      <c r="J43" s="52">
        <v>0.45713538944066912</v>
      </c>
      <c r="K43" s="55">
        <v>40</v>
      </c>
      <c r="L43" s="52">
        <v>1.0454783063251438E-2</v>
      </c>
      <c r="M43" s="55">
        <v>678</v>
      </c>
      <c r="N43" s="52">
        <v>0.17720857292211187</v>
      </c>
      <c r="O43" s="55">
        <v>538</v>
      </c>
      <c r="P43" s="52">
        <v>0.14061683220073184</v>
      </c>
      <c r="Q43" s="32" t="s">
        <v>186</v>
      </c>
      <c r="R43" s="23" t="s">
        <v>186</v>
      </c>
    </row>
    <row r="44" spans="1:18" ht="17.100000000000001" customHeight="1" x14ac:dyDescent="0.3">
      <c r="A44" s="51" t="s">
        <v>185</v>
      </c>
      <c r="B44" s="20" t="s">
        <v>44</v>
      </c>
      <c r="C44" s="55">
        <v>10712</v>
      </c>
      <c r="D44" s="55">
        <v>7730</v>
      </c>
      <c r="E44" s="52">
        <v>0.72162061239731146</v>
      </c>
      <c r="F44" s="55">
        <v>5443</v>
      </c>
      <c r="G44" s="55">
        <v>3603</v>
      </c>
      <c r="H44" s="52">
        <v>0.33635175504107545</v>
      </c>
      <c r="I44" s="55">
        <v>3037</v>
      </c>
      <c r="J44" s="52">
        <v>0.28351381628080657</v>
      </c>
      <c r="K44" s="55">
        <v>566</v>
      </c>
      <c r="L44" s="52">
        <v>5.2837938760268856E-2</v>
      </c>
      <c r="M44" s="55">
        <v>2287</v>
      </c>
      <c r="N44" s="52">
        <v>0.21349887976101567</v>
      </c>
      <c r="O44" s="55">
        <v>2982</v>
      </c>
      <c r="P44" s="52">
        <v>0.2783793876026886</v>
      </c>
      <c r="Q44" s="32" t="s">
        <v>186</v>
      </c>
      <c r="R44" s="23" t="s">
        <v>186</v>
      </c>
    </row>
    <row r="45" spans="1:18" ht="17.100000000000001" customHeight="1" x14ac:dyDescent="0.3">
      <c r="A45" s="51" t="s">
        <v>185</v>
      </c>
      <c r="B45" s="41" t="s">
        <v>45</v>
      </c>
      <c r="C45" s="55">
        <v>8310</v>
      </c>
      <c r="D45" s="55">
        <v>5669</v>
      </c>
      <c r="E45" s="52">
        <v>0.68219013237063775</v>
      </c>
      <c r="F45" s="55">
        <v>4295</v>
      </c>
      <c r="G45" s="55">
        <v>3099</v>
      </c>
      <c r="H45" s="52">
        <v>0.37292418772563179</v>
      </c>
      <c r="I45" s="55">
        <v>2955</v>
      </c>
      <c r="J45" s="52">
        <v>0.3555956678700361</v>
      </c>
      <c r="K45" s="55">
        <v>144</v>
      </c>
      <c r="L45" s="52">
        <v>1.7328519855595668E-2</v>
      </c>
      <c r="M45" s="55">
        <v>1374</v>
      </c>
      <c r="N45" s="52">
        <v>0.16534296028880865</v>
      </c>
      <c r="O45" s="55">
        <v>2641</v>
      </c>
      <c r="P45" s="52">
        <v>0.3178098676293622</v>
      </c>
      <c r="Q45" s="32" t="s">
        <v>186</v>
      </c>
      <c r="R45" s="23" t="s">
        <v>186</v>
      </c>
    </row>
    <row r="46" spans="1:18" ht="17.100000000000001" customHeight="1" x14ac:dyDescent="0.3">
      <c r="A46" s="51" t="s">
        <v>185</v>
      </c>
      <c r="B46" s="20" t="s">
        <v>46</v>
      </c>
      <c r="C46" s="55">
        <v>28225</v>
      </c>
      <c r="D46" s="55">
        <v>24478</v>
      </c>
      <c r="E46" s="52">
        <v>0.86724534986713908</v>
      </c>
      <c r="F46" s="55">
        <v>18795</v>
      </c>
      <c r="G46" s="55">
        <v>9906</v>
      </c>
      <c r="H46" s="52">
        <v>0.35096545615589014</v>
      </c>
      <c r="I46" s="55">
        <v>9791</v>
      </c>
      <c r="J46" s="52">
        <v>0.34689105403011516</v>
      </c>
      <c r="K46" s="55">
        <v>115</v>
      </c>
      <c r="L46" s="52">
        <v>4.0744021257750219E-3</v>
      </c>
      <c r="M46" s="55">
        <v>5683</v>
      </c>
      <c r="N46" s="52">
        <v>0.20134632418069087</v>
      </c>
      <c r="O46" s="55">
        <v>3747</v>
      </c>
      <c r="P46" s="52">
        <v>0.13275465013286095</v>
      </c>
      <c r="Q46" s="32" t="s">
        <v>186</v>
      </c>
      <c r="R46" s="23" t="s">
        <v>186</v>
      </c>
    </row>
    <row r="47" spans="1:18" ht="17.100000000000001" customHeight="1" x14ac:dyDescent="0.3">
      <c r="A47" s="51" t="s">
        <v>185</v>
      </c>
      <c r="B47" s="20" t="s">
        <v>47</v>
      </c>
      <c r="C47" s="55">
        <v>3709</v>
      </c>
      <c r="D47" s="55">
        <v>3184</v>
      </c>
      <c r="E47" s="52">
        <v>0.85845241304933939</v>
      </c>
      <c r="F47" s="55">
        <v>2477</v>
      </c>
      <c r="G47" s="55">
        <v>1399</v>
      </c>
      <c r="H47" s="52">
        <v>0.37719061741709353</v>
      </c>
      <c r="I47" s="55">
        <v>1327</v>
      </c>
      <c r="J47" s="52">
        <v>0.35777837692100295</v>
      </c>
      <c r="K47" s="55">
        <v>72</v>
      </c>
      <c r="L47" s="52">
        <v>1.9412240496090589E-2</v>
      </c>
      <c r="M47" s="55">
        <v>707</v>
      </c>
      <c r="N47" s="52">
        <v>0.1906174170935562</v>
      </c>
      <c r="O47" s="55">
        <v>525</v>
      </c>
      <c r="P47" s="52">
        <v>0.14154758695066055</v>
      </c>
      <c r="Q47" s="32" t="s">
        <v>186</v>
      </c>
      <c r="R47" s="23" t="s">
        <v>186</v>
      </c>
    </row>
    <row r="48" spans="1:18" ht="17.100000000000001" customHeight="1" x14ac:dyDescent="0.3">
      <c r="A48" s="51" t="s">
        <v>185</v>
      </c>
      <c r="B48" s="20" t="s">
        <v>48</v>
      </c>
      <c r="C48" s="55">
        <v>3789</v>
      </c>
      <c r="D48" s="55">
        <v>2853</v>
      </c>
      <c r="E48" s="52">
        <v>0.75296912114014247</v>
      </c>
      <c r="F48" s="55">
        <v>2314</v>
      </c>
      <c r="G48" s="55">
        <v>1963</v>
      </c>
      <c r="H48" s="52">
        <v>0.51807864871997888</v>
      </c>
      <c r="I48" s="55">
        <v>1900</v>
      </c>
      <c r="J48" s="52">
        <v>0.50145157033518084</v>
      </c>
      <c r="K48" s="55">
        <v>63</v>
      </c>
      <c r="L48" s="52">
        <v>1.66270783847981E-2</v>
      </c>
      <c r="M48" s="55">
        <v>539</v>
      </c>
      <c r="N48" s="52">
        <v>0.14225389284771708</v>
      </c>
      <c r="O48" s="55">
        <v>936</v>
      </c>
      <c r="P48" s="52">
        <v>0.24703087885985747</v>
      </c>
      <c r="Q48" s="32" t="s">
        <v>186</v>
      </c>
      <c r="R48" s="23" t="s">
        <v>186</v>
      </c>
    </row>
    <row r="49" spans="1:18" ht="17.100000000000001" customHeight="1" x14ac:dyDescent="0.3">
      <c r="A49" s="51" t="s">
        <v>185</v>
      </c>
      <c r="B49" s="20" t="s">
        <v>49</v>
      </c>
      <c r="C49" s="55">
        <v>53</v>
      </c>
      <c r="D49" s="55">
        <v>53</v>
      </c>
      <c r="E49" s="52">
        <v>1</v>
      </c>
      <c r="F49" s="55" t="s">
        <v>186</v>
      </c>
      <c r="G49" s="55" t="s">
        <v>186</v>
      </c>
      <c r="H49" s="52" t="s">
        <v>186</v>
      </c>
      <c r="I49" s="55" t="s">
        <v>186</v>
      </c>
      <c r="J49" s="52" t="s">
        <v>186</v>
      </c>
      <c r="K49" s="55">
        <v>0</v>
      </c>
      <c r="L49" s="52">
        <v>0</v>
      </c>
      <c r="M49" s="55" t="s">
        <v>186</v>
      </c>
      <c r="N49" s="52" t="s">
        <v>186</v>
      </c>
      <c r="O49" s="55">
        <v>0</v>
      </c>
      <c r="P49" s="52">
        <v>0</v>
      </c>
      <c r="Q49" s="32">
        <v>2</v>
      </c>
      <c r="R49" s="23" t="s">
        <v>188</v>
      </c>
    </row>
    <row r="50" spans="1:18" ht="17.100000000000001" customHeight="1" x14ac:dyDescent="0.3">
      <c r="A50" s="51" t="s">
        <v>185</v>
      </c>
      <c r="B50" s="20" t="s">
        <v>50</v>
      </c>
      <c r="C50" s="55">
        <v>1039</v>
      </c>
      <c r="D50" s="55">
        <v>835</v>
      </c>
      <c r="E50" s="52">
        <v>0.80365736284889322</v>
      </c>
      <c r="F50" s="55">
        <v>690</v>
      </c>
      <c r="G50" s="55">
        <v>547</v>
      </c>
      <c r="H50" s="52">
        <v>0.52646775745909524</v>
      </c>
      <c r="I50" s="55">
        <v>534</v>
      </c>
      <c r="J50" s="52">
        <v>0.51395572666025024</v>
      </c>
      <c r="K50" s="55">
        <v>13</v>
      </c>
      <c r="L50" s="52">
        <v>1.2512030798845043E-2</v>
      </c>
      <c r="M50" s="55">
        <v>145</v>
      </c>
      <c r="N50" s="52">
        <v>0.13955726660250239</v>
      </c>
      <c r="O50" s="55">
        <v>204</v>
      </c>
      <c r="P50" s="52">
        <v>0.19634263715110684</v>
      </c>
      <c r="Q50" s="32" t="s">
        <v>186</v>
      </c>
      <c r="R50" s="23" t="s">
        <v>186</v>
      </c>
    </row>
    <row r="51" spans="1:18" ht="17.100000000000001" customHeight="1" x14ac:dyDescent="0.3">
      <c r="A51" s="51" t="s">
        <v>185</v>
      </c>
      <c r="B51" s="20" t="s">
        <v>51</v>
      </c>
      <c r="C51" s="55">
        <v>7994</v>
      </c>
      <c r="D51" s="55">
        <v>6363</v>
      </c>
      <c r="E51" s="52">
        <v>0.79597197898423822</v>
      </c>
      <c r="F51" s="55">
        <v>4814</v>
      </c>
      <c r="G51" s="55">
        <v>3418</v>
      </c>
      <c r="H51" s="52">
        <v>0.4275706780085064</v>
      </c>
      <c r="I51" s="55">
        <v>3306</v>
      </c>
      <c r="J51" s="52">
        <v>0.41356017012759572</v>
      </c>
      <c r="K51" s="55">
        <v>112</v>
      </c>
      <c r="L51" s="52">
        <v>1.4010507880910683E-2</v>
      </c>
      <c r="M51" s="55">
        <v>1549</v>
      </c>
      <c r="N51" s="52">
        <v>0.19377032774580935</v>
      </c>
      <c r="O51" s="55">
        <v>1631</v>
      </c>
      <c r="P51" s="52">
        <v>0.20402802101576181</v>
      </c>
      <c r="Q51" s="32" t="s">
        <v>186</v>
      </c>
      <c r="R51" s="23" t="s">
        <v>186</v>
      </c>
    </row>
    <row r="52" spans="1:18" ht="17.100000000000001" customHeight="1" x14ac:dyDescent="0.3">
      <c r="A52" s="51" t="s">
        <v>185</v>
      </c>
      <c r="B52" s="20" t="s">
        <v>52</v>
      </c>
      <c r="C52" s="55">
        <v>6929</v>
      </c>
      <c r="D52" s="55">
        <v>5982</v>
      </c>
      <c r="E52" s="52">
        <v>0.86332804156443932</v>
      </c>
      <c r="F52" s="55">
        <v>4715</v>
      </c>
      <c r="G52" s="55">
        <v>2928</v>
      </c>
      <c r="H52" s="52">
        <v>0.42257179968249386</v>
      </c>
      <c r="I52" s="55">
        <v>2650</v>
      </c>
      <c r="J52" s="52">
        <v>0.38245057006783084</v>
      </c>
      <c r="K52" s="55">
        <v>278</v>
      </c>
      <c r="L52" s="52">
        <v>4.0121229614663009E-2</v>
      </c>
      <c r="M52" s="55">
        <v>1267</v>
      </c>
      <c r="N52" s="52">
        <v>0.18285466878337422</v>
      </c>
      <c r="O52" s="55">
        <v>947</v>
      </c>
      <c r="P52" s="52">
        <v>0.13667195843556068</v>
      </c>
      <c r="Q52" s="32" t="s">
        <v>186</v>
      </c>
      <c r="R52" s="23" t="s">
        <v>186</v>
      </c>
    </row>
    <row r="53" spans="1:18" ht="17.100000000000001" customHeight="1" x14ac:dyDescent="0.3">
      <c r="A53" s="51" t="s">
        <v>185</v>
      </c>
      <c r="B53" s="20" t="s">
        <v>53</v>
      </c>
      <c r="C53" s="55">
        <v>14568</v>
      </c>
      <c r="D53" s="55">
        <v>11851</v>
      </c>
      <c r="E53" s="52">
        <v>0.81349533223503567</v>
      </c>
      <c r="F53" s="55">
        <v>9887</v>
      </c>
      <c r="G53" s="55">
        <v>6824</v>
      </c>
      <c r="H53" s="52">
        <v>0.46842394288852279</v>
      </c>
      <c r="I53" s="55">
        <v>6534</v>
      </c>
      <c r="J53" s="52">
        <v>0.44851729818780889</v>
      </c>
      <c r="K53" s="55">
        <v>290</v>
      </c>
      <c r="L53" s="52">
        <v>1.9906644700713894E-2</v>
      </c>
      <c r="M53" s="55">
        <v>1964</v>
      </c>
      <c r="N53" s="52">
        <v>0.13481603514552443</v>
      </c>
      <c r="O53" s="55">
        <v>2717</v>
      </c>
      <c r="P53" s="52">
        <v>0.1865046677649643</v>
      </c>
      <c r="Q53" s="32" t="s">
        <v>186</v>
      </c>
      <c r="R53" s="23" t="s">
        <v>186</v>
      </c>
    </row>
    <row r="54" spans="1:18" ht="17.100000000000001" customHeight="1" x14ac:dyDescent="0.3">
      <c r="A54" s="51" t="s">
        <v>185</v>
      </c>
      <c r="B54" s="20" t="s">
        <v>54</v>
      </c>
      <c r="C54" s="55">
        <v>2527</v>
      </c>
      <c r="D54" s="55">
        <v>2120</v>
      </c>
      <c r="E54" s="52">
        <v>0.8389394538979027</v>
      </c>
      <c r="F54" s="55">
        <v>1738</v>
      </c>
      <c r="G54" s="55">
        <v>1132</v>
      </c>
      <c r="H54" s="52">
        <v>0.44796201028888011</v>
      </c>
      <c r="I54" s="55">
        <v>1079</v>
      </c>
      <c r="J54" s="52">
        <v>0.42698852394143255</v>
      </c>
      <c r="K54" s="55">
        <v>53</v>
      </c>
      <c r="L54" s="52">
        <v>2.0973486347447567E-2</v>
      </c>
      <c r="M54" s="55">
        <v>382</v>
      </c>
      <c r="N54" s="52">
        <v>0.15116739216462208</v>
      </c>
      <c r="O54" s="55">
        <v>407</v>
      </c>
      <c r="P54" s="52">
        <v>0.16106054610209736</v>
      </c>
      <c r="Q54" s="32" t="s">
        <v>186</v>
      </c>
      <c r="R54" s="23" t="s">
        <v>186</v>
      </c>
    </row>
    <row r="55" spans="1:18" ht="17.100000000000001" customHeight="1" x14ac:dyDescent="0.3">
      <c r="A55" s="51" t="s">
        <v>185</v>
      </c>
      <c r="B55" s="20" t="s">
        <v>55</v>
      </c>
      <c r="C55" s="55">
        <v>1516</v>
      </c>
      <c r="D55" s="55">
        <v>1090</v>
      </c>
      <c r="E55" s="52">
        <v>0.71899736147757254</v>
      </c>
      <c r="F55" s="55">
        <v>859</v>
      </c>
      <c r="G55" s="55">
        <v>664</v>
      </c>
      <c r="H55" s="52">
        <v>0.43799472295514513</v>
      </c>
      <c r="I55" s="55">
        <v>627</v>
      </c>
      <c r="J55" s="52">
        <v>0.41358839050131924</v>
      </c>
      <c r="K55" s="55">
        <v>37</v>
      </c>
      <c r="L55" s="52">
        <v>2.4406332453825858E-2</v>
      </c>
      <c r="M55" s="55">
        <v>231</v>
      </c>
      <c r="N55" s="52">
        <v>0.15237467018469658</v>
      </c>
      <c r="O55" s="55">
        <v>426</v>
      </c>
      <c r="P55" s="52">
        <v>0.28100263852242746</v>
      </c>
      <c r="Q55" s="32" t="s">
        <v>186</v>
      </c>
      <c r="R55" s="23" t="s">
        <v>186</v>
      </c>
    </row>
    <row r="56" spans="1:18" ht="17.100000000000001" customHeight="1" x14ac:dyDescent="0.3">
      <c r="A56" s="51" t="s">
        <v>185</v>
      </c>
      <c r="B56" s="20" t="s">
        <v>56</v>
      </c>
      <c r="C56" s="55">
        <v>301</v>
      </c>
      <c r="D56" s="55">
        <v>267</v>
      </c>
      <c r="E56" s="52">
        <v>0.8870431893687708</v>
      </c>
      <c r="F56" s="55">
        <v>247</v>
      </c>
      <c r="G56" s="55">
        <v>149</v>
      </c>
      <c r="H56" s="52">
        <v>0.49501661129568109</v>
      </c>
      <c r="I56" s="55" t="s">
        <v>186</v>
      </c>
      <c r="J56" s="52" t="s">
        <v>186</v>
      </c>
      <c r="K56" s="55" t="s">
        <v>186</v>
      </c>
      <c r="L56" s="52" t="s">
        <v>186</v>
      </c>
      <c r="M56" s="55">
        <v>20</v>
      </c>
      <c r="N56" s="52">
        <v>6.6445182724252497E-2</v>
      </c>
      <c r="O56" s="55">
        <v>34</v>
      </c>
      <c r="P56" s="52">
        <v>0.11295681063122924</v>
      </c>
      <c r="Q56" s="32">
        <v>1</v>
      </c>
      <c r="R56" s="23" t="s">
        <v>187</v>
      </c>
    </row>
    <row r="57" spans="1:18" ht="17.100000000000001" customHeight="1" x14ac:dyDescent="0.3">
      <c r="A57" s="51" t="s">
        <v>185</v>
      </c>
      <c r="B57" s="20" t="s">
        <v>57</v>
      </c>
      <c r="C57" s="55">
        <v>13533</v>
      </c>
      <c r="D57" s="55">
        <v>10936</v>
      </c>
      <c r="E57" s="52">
        <v>0.80809872164339025</v>
      </c>
      <c r="F57" s="55">
        <v>8838</v>
      </c>
      <c r="G57" s="55">
        <v>6080</v>
      </c>
      <c r="H57" s="52">
        <v>0.44927214956033401</v>
      </c>
      <c r="I57" s="55">
        <v>5773</v>
      </c>
      <c r="J57" s="52">
        <v>0.4265868617453632</v>
      </c>
      <c r="K57" s="55">
        <v>307</v>
      </c>
      <c r="L57" s="52">
        <v>2.2685287814970811E-2</v>
      </c>
      <c r="M57" s="55">
        <v>2098</v>
      </c>
      <c r="N57" s="52">
        <v>0.15502844897657578</v>
      </c>
      <c r="O57" s="55">
        <v>2597</v>
      </c>
      <c r="P57" s="52">
        <v>0.19190127835660978</v>
      </c>
      <c r="Q57" s="32" t="s">
        <v>186</v>
      </c>
      <c r="R57" s="23" t="s">
        <v>186</v>
      </c>
    </row>
    <row r="58" spans="1:18" ht="17.100000000000001" customHeight="1" x14ac:dyDescent="0.3">
      <c r="A58" s="51" t="s">
        <v>185</v>
      </c>
      <c r="B58" s="20" t="s">
        <v>58</v>
      </c>
      <c r="C58" s="55">
        <v>893</v>
      </c>
      <c r="D58" s="55">
        <v>690</v>
      </c>
      <c r="E58" s="52">
        <v>0.77267637178051507</v>
      </c>
      <c r="F58" s="55">
        <v>579</v>
      </c>
      <c r="G58" s="55">
        <v>486</v>
      </c>
      <c r="H58" s="52">
        <v>0.54423292273236279</v>
      </c>
      <c r="I58" s="55">
        <v>462</v>
      </c>
      <c r="J58" s="52">
        <v>0.51735722284434493</v>
      </c>
      <c r="K58" s="55">
        <v>24</v>
      </c>
      <c r="L58" s="52">
        <v>2.6875699888017916E-2</v>
      </c>
      <c r="M58" s="55">
        <v>111</v>
      </c>
      <c r="N58" s="52">
        <v>0.12430011198208286</v>
      </c>
      <c r="O58" s="55">
        <v>203</v>
      </c>
      <c r="P58" s="52">
        <v>0.22732362821948487</v>
      </c>
      <c r="Q58" s="32" t="s">
        <v>186</v>
      </c>
      <c r="R58" s="23" t="s">
        <v>186</v>
      </c>
    </row>
    <row r="59" spans="1:18" ht="17.100000000000001" customHeight="1" x14ac:dyDescent="0.3">
      <c r="A59" s="51" t="s">
        <v>185</v>
      </c>
      <c r="B59" s="20" t="s">
        <v>59</v>
      </c>
      <c r="C59" s="55">
        <v>15574</v>
      </c>
      <c r="D59" s="55">
        <v>11131</v>
      </c>
      <c r="E59" s="52">
        <v>0.71471683575189415</v>
      </c>
      <c r="F59" s="55">
        <v>8918</v>
      </c>
      <c r="G59" s="55">
        <v>6559</v>
      </c>
      <c r="H59" s="52">
        <v>0.42115063567484268</v>
      </c>
      <c r="I59" s="55">
        <v>6392</v>
      </c>
      <c r="J59" s="52">
        <v>0.41042763580326186</v>
      </c>
      <c r="K59" s="55">
        <v>167</v>
      </c>
      <c r="L59" s="52">
        <v>1.0722999871580839E-2</v>
      </c>
      <c r="M59" s="55">
        <v>2213</v>
      </c>
      <c r="N59" s="52">
        <v>0.14209580069346348</v>
      </c>
      <c r="O59" s="55">
        <v>4443</v>
      </c>
      <c r="P59" s="52">
        <v>0.28528316424810579</v>
      </c>
      <c r="Q59" s="32" t="s">
        <v>186</v>
      </c>
      <c r="R59" s="23" t="s">
        <v>186</v>
      </c>
    </row>
    <row r="60" spans="1:18" ht="17.100000000000001" customHeight="1" x14ac:dyDescent="0.3">
      <c r="A60" s="51" t="s">
        <v>185</v>
      </c>
      <c r="B60" s="20" t="s">
        <v>60</v>
      </c>
      <c r="C60" s="55">
        <v>3191</v>
      </c>
      <c r="D60" s="55">
        <v>2608</v>
      </c>
      <c r="E60" s="52">
        <v>0.81729865246004385</v>
      </c>
      <c r="F60" s="55">
        <v>2087</v>
      </c>
      <c r="G60" s="55">
        <v>1512</v>
      </c>
      <c r="H60" s="52">
        <v>0.47383265434033217</v>
      </c>
      <c r="I60" s="55">
        <v>1485</v>
      </c>
      <c r="J60" s="52">
        <v>0.4653713569413977</v>
      </c>
      <c r="K60" s="55">
        <v>27</v>
      </c>
      <c r="L60" s="52">
        <v>8.4612973989345031E-3</v>
      </c>
      <c r="M60" s="55">
        <v>521</v>
      </c>
      <c r="N60" s="52">
        <v>0.16327170166092134</v>
      </c>
      <c r="O60" s="55">
        <v>583</v>
      </c>
      <c r="P60" s="52">
        <v>0.18270134753995612</v>
      </c>
      <c r="Q60" s="32" t="s">
        <v>186</v>
      </c>
      <c r="R60" s="23" t="s">
        <v>186</v>
      </c>
    </row>
    <row r="61" spans="1:18" ht="17.100000000000001" customHeight="1" x14ac:dyDescent="0.3">
      <c r="A61" s="51" t="s">
        <v>185</v>
      </c>
      <c r="B61" s="20" t="s">
        <v>61</v>
      </c>
      <c r="C61" s="55">
        <v>2110</v>
      </c>
      <c r="D61" s="55">
        <v>1682</v>
      </c>
      <c r="E61" s="52">
        <v>0.79715639810426542</v>
      </c>
      <c r="F61" s="55">
        <v>1355</v>
      </c>
      <c r="G61" s="55">
        <v>1040</v>
      </c>
      <c r="H61" s="52">
        <v>0.49289099526066349</v>
      </c>
      <c r="I61" s="55">
        <v>1008</v>
      </c>
      <c r="J61" s="52">
        <v>0.47772511848341231</v>
      </c>
      <c r="K61" s="55">
        <v>32</v>
      </c>
      <c r="L61" s="52">
        <v>1.5165876777251185E-2</v>
      </c>
      <c r="M61" s="55">
        <v>327</v>
      </c>
      <c r="N61" s="52">
        <v>0.15497630331753554</v>
      </c>
      <c r="O61" s="55">
        <v>428</v>
      </c>
      <c r="P61" s="52">
        <v>0.20284360189573461</v>
      </c>
      <c r="Q61" s="32" t="s">
        <v>186</v>
      </c>
      <c r="R61" s="23" t="s">
        <v>186</v>
      </c>
    </row>
    <row r="62" spans="1:18" ht="17.100000000000001" customHeight="1" x14ac:dyDescent="0.3">
      <c r="A62" s="53" t="s">
        <v>185</v>
      </c>
      <c r="B62" s="27" t="s">
        <v>62</v>
      </c>
      <c r="C62" s="57">
        <v>850660</v>
      </c>
      <c r="D62" s="57">
        <v>703540</v>
      </c>
      <c r="E62" s="54">
        <v>0.82705193614370021</v>
      </c>
      <c r="F62" s="57">
        <v>556223</v>
      </c>
      <c r="G62" s="57">
        <v>378073</v>
      </c>
      <c r="H62" s="54">
        <v>0.44444666494251522</v>
      </c>
      <c r="I62" s="57">
        <v>366754</v>
      </c>
      <c r="J62" s="54">
        <v>0.43114052617967225</v>
      </c>
      <c r="K62" s="57">
        <v>11319</v>
      </c>
      <c r="L62" s="54">
        <v>1.330613876284297E-2</v>
      </c>
      <c r="M62" s="57">
        <v>147317</v>
      </c>
      <c r="N62" s="54">
        <v>0.1731796487433287</v>
      </c>
      <c r="O62" s="57">
        <v>147120</v>
      </c>
      <c r="P62" s="54">
        <v>0.17294806385629982</v>
      </c>
      <c r="Q62" s="45" t="s">
        <v>186</v>
      </c>
      <c r="R62" s="46" t="s">
        <v>186</v>
      </c>
    </row>
    <row r="63" spans="1:18" ht="17.100000000000001" customHeight="1" x14ac:dyDescent="0.3">
      <c r="A63" s="31" t="s">
        <v>106</v>
      </c>
    </row>
  </sheetData>
  <sheetProtection sheet="1" objects="1" scenarios="1" selectLockedCells="1"/>
  <conditionalFormatting sqref="A4:R62">
    <cfRule type="expression" dxfId="7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22.5703125" style="16" bestFit="1" customWidth="1"/>
    <col min="7" max="7" width="42.7109375" style="18" customWidth="1"/>
    <col min="8" max="16384" width="11.42578125" style="2" hidden="1"/>
  </cols>
  <sheetData>
    <row r="1" spans="1:7" ht="17.100000000000001" customHeight="1" x14ac:dyDescent="0.3">
      <c r="A1" s="11" t="s">
        <v>176</v>
      </c>
    </row>
    <row r="2" spans="1:7" s="1" customFormat="1" ht="23.1" customHeight="1" x14ac:dyDescent="0.45">
      <c r="A2" s="13" t="s">
        <v>94</v>
      </c>
      <c r="F2" s="17"/>
      <c r="G2" s="19"/>
    </row>
    <row r="3" spans="1:7" s="5" customFormat="1" ht="34.5" x14ac:dyDescent="0.2">
      <c r="A3" s="47" t="s">
        <v>0</v>
      </c>
      <c r="B3" s="47" t="s">
        <v>123</v>
      </c>
      <c r="C3" s="47" t="s">
        <v>170</v>
      </c>
      <c r="D3" s="47" t="s">
        <v>171</v>
      </c>
      <c r="E3" s="58" t="s">
        <v>172</v>
      </c>
      <c r="F3" s="59" t="s">
        <v>2</v>
      </c>
      <c r="G3" s="58" t="s">
        <v>3</v>
      </c>
    </row>
    <row r="4" spans="1:7" ht="17.100000000000001" customHeight="1" x14ac:dyDescent="0.3">
      <c r="A4" s="60" t="s">
        <v>185</v>
      </c>
      <c r="B4" s="60" t="s">
        <v>4</v>
      </c>
      <c r="C4" s="61">
        <v>0.78750863259668513</v>
      </c>
      <c r="D4" s="61">
        <v>0.7787413280475719</v>
      </c>
      <c r="E4" s="61">
        <v>0.78620791060138218</v>
      </c>
      <c r="F4" s="62" t="s">
        <v>186</v>
      </c>
      <c r="G4" s="63" t="s">
        <v>186</v>
      </c>
    </row>
    <row r="5" spans="1:7" ht="17.100000000000001" customHeight="1" x14ac:dyDescent="0.3">
      <c r="A5" s="60" t="s">
        <v>185</v>
      </c>
      <c r="B5" s="60" t="s">
        <v>5</v>
      </c>
      <c r="C5" s="61">
        <v>0.93333333333333335</v>
      </c>
      <c r="D5" s="61">
        <v>1</v>
      </c>
      <c r="E5" s="61">
        <v>0.95</v>
      </c>
      <c r="F5" s="62" t="s">
        <v>186</v>
      </c>
      <c r="G5" s="63" t="s">
        <v>186</v>
      </c>
    </row>
    <row r="6" spans="1:7" ht="17.100000000000001" customHeight="1" x14ac:dyDescent="0.3">
      <c r="A6" s="60" t="s">
        <v>185</v>
      </c>
      <c r="B6" s="60" t="s">
        <v>6</v>
      </c>
      <c r="C6" s="61">
        <v>0.91705069124423966</v>
      </c>
      <c r="D6" s="61">
        <v>0.88059701492537312</v>
      </c>
      <c r="E6" s="61">
        <v>0.90845070422535212</v>
      </c>
      <c r="F6" s="62" t="s">
        <v>186</v>
      </c>
      <c r="G6" s="63" t="s">
        <v>186</v>
      </c>
    </row>
    <row r="7" spans="1:7" ht="17.100000000000001" customHeight="1" x14ac:dyDescent="0.3">
      <c r="A7" s="60" t="s">
        <v>185</v>
      </c>
      <c r="B7" s="60" t="s">
        <v>7</v>
      </c>
      <c r="C7" s="61">
        <v>0.86587183308494786</v>
      </c>
      <c r="D7" s="61">
        <v>0.80762250453720508</v>
      </c>
      <c r="E7" s="61">
        <v>0.85765488991295447</v>
      </c>
      <c r="F7" s="62" t="s">
        <v>186</v>
      </c>
      <c r="G7" s="63" t="s">
        <v>186</v>
      </c>
    </row>
    <row r="8" spans="1:7" ht="17.100000000000001" customHeight="1" x14ac:dyDescent="0.3">
      <c r="A8" s="60" t="s">
        <v>185</v>
      </c>
      <c r="B8" s="60" t="s">
        <v>8</v>
      </c>
      <c r="C8" s="61">
        <v>0.89538043478260865</v>
      </c>
      <c r="D8" s="61">
        <v>0.88607594936708856</v>
      </c>
      <c r="E8" s="61">
        <v>0.89373601789709167</v>
      </c>
      <c r="F8" s="62" t="s">
        <v>186</v>
      </c>
      <c r="G8" s="63" t="s">
        <v>186</v>
      </c>
    </row>
    <row r="9" spans="1:7" ht="17.100000000000001" customHeight="1" x14ac:dyDescent="0.3">
      <c r="A9" s="60" t="s">
        <v>185</v>
      </c>
      <c r="B9" s="60" t="s">
        <v>9</v>
      </c>
      <c r="C9" s="61">
        <v>0.92763157894736847</v>
      </c>
      <c r="D9" s="61">
        <v>0.83636363636363631</v>
      </c>
      <c r="E9" s="61">
        <v>0.90815006468305304</v>
      </c>
      <c r="F9" s="62" t="s">
        <v>186</v>
      </c>
      <c r="G9" s="63" t="s">
        <v>186</v>
      </c>
    </row>
    <row r="10" spans="1:7" ht="17.100000000000001" customHeight="1" x14ac:dyDescent="0.3">
      <c r="A10" s="60" t="s">
        <v>185</v>
      </c>
      <c r="B10" s="60" t="s">
        <v>10</v>
      </c>
      <c r="C10" s="61">
        <v>0.83977325312355389</v>
      </c>
      <c r="D10" s="61">
        <v>0.79605462822458273</v>
      </c>
      <c r="E10" s="61">
        <v>0.83277461983190015</v>
      </c>
      <c r="F10" s="62" t="s">
        <v>186</v>
      </c>
      <c r="G10" s="63" t="s">
        <v>186</v>
      </c>
    </row>
    <row r="11" spans="1:7" ht="17.100000000000001" customHeight="1" x14ac:dyDescent="0.3">
      <c r="A11" s="60" t="s">
        <v>185</v>
      </c>
      <c r="B11" s="60" t="s">
        <v>11</v>
      </c>
      <c r="C11" s="61">
        <v>0.87047619047619051</v>
      </c>
      <c r="D11" s="61">
        <v>0.7857142857142857</v>
      </c>
      <c r="E11" s="61">
        <v>0.85407066052227343</v>
      </c>
      <c r="F11" s="62" t="s">
        <v>186</v>
      </c>
      <c r="G11" s="63" t="s">
        <v>186</v>
      </c>
    </row>
    <row r="12" spans="1:7" ht="17.100000000000001" customHeight="1" x14ac:dyDescent="0.3">
      <c r="A12" s="60" t="s">
        <v>185</v>
      </c>
      <c r="B12" s="60" t="s">
        <v>12</v>
      </c>
      <c r="C12" s="61">
        <v>0.89044430919050521</v>
      </c>
      <c r="D12" s="61">
        <v>0.80833333333333335</v>
      </c>
      <c r="E12" s="61">
        <v>0.87568647029455815</v>
      </c>
      <c r="F12" s="62" t="s">
        <v>186</v>
      </c>
      <c r="G12" s="63" t="s">
        <v>186</v>
      </c>
    </row>
    <row r="13" spans="1:7" ht="17.100000000000001" customHeight="1" x14ac:dyDescent="0.3">
      <c r="A13" s="60" t="s">
        <v>185</v>
      </c>
      <c r="B13" s="60" t="s">
        <v>13</v>
      </c>
      <c r="C13" s="61">
        <v>0.85124074314668052</v>
      </c>
      <c r="D13" s="61">
        <v>0.79108796296296291</v>
      </c>
      <c r="E13" s="61">
        <v>0.84340980148416012</v>
      </c>
      <c r="F13" s="62" t="s">
        <v>186</v>
      </c>
      <c r="G13" s="63" t="s">
        <v>186</v>
      </c>
    </row>
    <row r="14" spans="1:7" ht="17.100000000000001" customHeight="1" x14ac:dyDescent="0.3">
      <c r="A14" s="60" t="s">
        <v>185</v>
      </c>
      <c r="B14" s="60" t="s">
        <v>14</v>
      </c>
      <c r="C14" s="61">
        <v>0.87735849056603776</v>
      </c>
      <c r="D14" s="61">
        <v>0.78980891719745228</v>
      </c>
      <c r="E14" s="61">
        <v>0.86002522068095844</v>
      </c>
      <c r="F14" s="62" t="s">
        <v>186</v>
      </c>
      <c r="G14" s="63" t="s">
        <v>186</v>
      </c>
    </row>
    <row r="15" spans="1:7" ht="17.100000000000001" customHeight="1" x14ac:dyDescent="0.3">
      <c r="A15" s="60" t="s">
        <v>185</v>
      </c>
      <c r="B15" s="60" t="s">
        <v>15</v>
      </c>
      <c r="C15" s="61">
        <v>0.8734655335221907</v>
      </c>
      <c r="D15" s="61">
        <v>0.77758913412563668</v>
      </c>
      <c r="E15" s="61">
        <v>0.85260435906908016</v>
      </c>
      <c r="F15" s="62" t="s">
        <v>186</v>
      </c>
      <c r="G15" s="63" t="s">
        <v>186</v>
      </c>
    </row>
    <row r="16" spans="1:7" ht="17.100000000000001" customHeight="1" x14ac:dyDescent="0.3">
      <c r="A16" s="60" t="s">
        <v>185</v>
      </c>
      <c r="B16" s="60" t="s">
        <v>16</v>
      </c>
      <c r="C16" s="61">
        <v>0.89200347674923941</v>
      </c>
      <c r="D16" s="61">
        <v>0.87554019014693174</v>
      </c>
      <c r="E16" s="61">
        <v>0.88869595415870806</v>
      </c>
      <c r="F16" s="62" t="s">
        <v>186</v>
      </c>
      <c r="G16" s="63" t="s">
        <v>186</v>
      </c>
    </row>
    <row r="17" spans="1:7" ht="17.100000000000001" customHeight="1" x14ac:dyDescent="0.3">
      <c r="A17" s="60" t="s">
        <v>185</v>
      </c>
      <c r="B17" s="60" t="s">
        <v>17</v>
      </c>
      <c r="C17" s="61">
        <v>0.87043189368770768</v>
      </c>
      <c r="D17" s="61">
        <v>0.72727272727272729</v>
      </c>
      <c r="E17" s="61">
        <v>0.83499999999999996</v>
      </c>
      <c r="F17" s="62" t="s">
        <v>186</v>
      </c>
      <c r="G17" s="63" t="s">
        <v>186</v>
      </c>
    </row>
    <row r="18" spans="1:7" ht="17.100000000000001" customHeight="1" x14ac:dyDescent="0.3">
      <c r="A18" s="60" t="s">
        <v>185</v>
      </c>
      <c r="B18" s="60" t="s">
        <v>18</v>
      </c>
      <c r="C18" s="61">
        <v>0.90461117624071907</v>
      </c>
      <c r="D18" s="61">
        <v>0.81804820693709579</v>
      </c>
      <c r="E18" s="61">
        <v>0.89445364238410596</v>
      </c>
      <c r="F18" s="62" t="s">
        <v>186</v>
      </c>
      <c r="G18" s="63" t="s">
        <v>186</v>
      </c>
    </row>
    <row r="19" spans="1:7" ht="17.100000000000001" customHeight="1" x14ac:dyDescent="0.3">
      <c r="A19" s="60" t="s">
        <v>185</v>
      </c>
      <c r="B19" s="60" t="s">
        <v>19</v>
      </c>
      <c r="C19" s="61">
        <v>0.87933796049119062</v>
      </c>
      <c r="D19" s="61">
        <v>0.82900432900432897</v>
      </c>
      <c r="E19" s="61">
        <v>0.87381178707224338</v>
      </c>
      <c r="F19" s="62" t="s">
        <v>186</v>
      </c>
      <c r="G19" s="63" t="s">
        <v>186</v>
      </c>
    </row>
    <row r="20" spans="1:7" ht="17.100000000000001" customHeight="1" x14ac:dyDescent="0.3">
      <c r="A20" s="60" t="s">
        <v>185</v>
      </c>
      <c r="B20" s="60" t="s">
        <v>20</v>
      </c>
      <c r="C20" s="61">
        <v>0.89220855301698887</v>
      </c>
      <c r="D20" s="61">
        <v>0.79588014981273403</v>
      </c>
      <c r="E20" s="61">
        <v>0.86925479696564034</v>
      </c>
      <c r="F20" s="62" t="s">
        <v>186</v>
      </c>
      <c r="G20" s="63" t="s">
        <v>186</v>
      </c>
    </row>
    <row r="21" spans="1:7" ht="17.100000000000001" customHeight="1" x14ac:dyDescent="0.3">
      <c r="A21" s="60" t="s">
        <v>185</v>
      </c>
      <c r="B21" s="60" t="s">
        <v>21</v>
      </c>
      <c r="C21" s="61">
        <v>0.80719794344473006</v>
      </c>
      <c r="D21" s="61">
        <v>0.80555555555555558</v>
      </c>
      <c r="E21" s="61">
        <v>0.80684104627766595</v>
      </c>
      <c r="F21" s="62" t="s">
        <v>186</v>
      </c>
      <c r="G21" s="63" t="s">
        <v>186</v>
      </c>
    </row>
    <row r="22" spans="1:7" ht="17.100000000000001" customHeight="1" x14ac:dyDescent="0.3">
      <c r="A22" s="60" t="s">
        <v>185</v>
      </c>
      <c r="B22" s="60" t="s">
        <v>22</v>
      </c>
      <c r="C22" s="61">
        <v>0.83872351149290614</v>
      </c>
      <c r="D22" s="61">
        <v>0.81552593747715696</v>
      </c>
      <c r="E22" s="61">
        <v>0.83516076400323325</v>
      </c>
      <c r="F22" s="62" t="s">
        <v>186</v>
      </c>
      <c r="G22" s="63" t="s">
        <v>186</v>
      </c>
    </row>
    <row r="23" spans="1:7" ht="17.100000000000001" customHeight="1" x14ac:dyDescent="0.3">
      <c r="A23" s="60" t="s">
        <v>185</v>
      </c>
      <c r="B23" s="60" t="s">
        <v>23</v>
      </c>
      <c r="C23" s="61">
        <v>0.87793923381770145</v>
      </c>
      <c r="D23" s="61">
        <v>0.83061224489795915</v>
      </c>
      <c r="E23" s="61">
        <v>0.87251461988304091</v>
      </c>
      <c r="F23" s="62" t="s">
        <v>186</v>
      </c>
      <c r="G23" s="63" t="s">
        <v>186</v>
      </c>
    </row>
    <row r="24" spans="1:7" ht="17.100000000000001" customHeight="1" x14ac:dyDescent="0.3">
      <c r="A24" s="60" t="s">
        <v>185</v>
      </c>
      <c r="B24" s="60" t="s">
        <v>24</v>
      </c>
      <c r="C24" s="61">
        <v>0.81737476220672167</v>
      </c>
      <c r="D24" s="61">
        <v>0.77963525835866265</v>
      </c>
      <c r="E24" s="61">
        <v>0.81086044071353625</v>
      </c>
      <c r="F24" s="62" t="s">
        <v>186</v>
      </c>
      <c r="G24" s="63" t="s">
        <v>186</v>
      </c>
    </row>
    <row r="25" spans="1:7" ht="17.100000000000001" customHeight="1" x14ac:dyDescent="0.3">
      <c r="A25" s="60" t="s">
        <v>185</v>
      </c>
      <c r="B25" s="60" t="s">
        <v>25</v>
      </c>
      <c r="C25" s="61">
        <v>0.89433962264150946</v>
      </c>
      <c r="D25" s="61">
        <v>0.85416666666666663</v>
      </c>
      <c r="E25" s="61">
        <v>0.88365650969529086</v>
      </c>
      <c r="F25" s="62" t="s">
        <v>186</v>
      </c>
      <c r="G25" s="63" t="s">
        <v>186</v>
      </c>
    </row>
    <row r="26" spans="1:7" ht="17.100000000000001" customHeight="1" x14ac:dyDescent="0.3">
      <c r="A26" s="60" t="s">
        <v>185</v>
      </c>
      <c r="B26" s="60" t="s">
        <v>26</v>
      </c>
      <c r="C26" s="61">
        <v>0.86045494313210846</v>
      </c>
      <c r="D26" s="61">
        <v>0.79273504273504269</v>
      </c>
      <c r="E26" s="61">
        <v>0.84894698620188813</v>
      </c>
      <c r="F26" s="62" t="s">
        <v>186</v>
      </c>
      <c r="G26" s="63" t="s">
        <v>186</v>
      </c>
    </row>
    <row r="27" spans="1:7" ht="17.100000000000001" customHeight="1" x14ac:dyDescent="0.3">
      <c r="A27" s="60" t="s">
        <v>185</v>
      </c>
      <c r="B27" s="60" t="s">
        <v>27</v>
      </c>
      <c r="C27" s="61">
        <v>0.90177564825253664</v>
      </c>
      <c r="D27" s="61">
        <v>0.84615384615384615</v>
      </c>
      <c r="E27" s="61">
        <v>0.89474332143296809</v>
      </c>
      <c r="F27" s="62" t="s">
        <v>186</v>
      </c>
      <c r="G27" s="63" t="s">
        <v>186</v>
      </c>
    </row>
    <row r="28" spans="1:7" ht="17.100000000000001" customHeight="1" x14ac:dyDescent="0.3">
      <c r="A28" s="60" t="s">
        <v>185</v>
      </c>
      <c r="B28" s="60" t="s">
        <v>28</v>
      </c>
      <c r="C28" s="61">
        <v>0.98351648351648346</v>
      </c>
      <c r="D28" s="61">
        <v>1</v>
      </c>
      <c r="E28" s="61">
        <v>0.98706896551724133</v>
      </c>
      <c r="F28" s="62" t="s">
        <v>186</v>
      </c>
      <c r="G28" s="63" t="s">
        <v>186</v>
      </c>
    </row>
    <row r="29" spans="1:7" ht="17.100000000000001" customHeight="1" x14ac:dyDescent="0.3">
      <c r="A29" s="60" t="s">
        <v>185</v>
      </c>
      <c r="B29" s="60" t="s">
        <v>29</v>
      </c>
      <c r="C29" s="61">
        <v>0.87159533073929962</v>
      </c>
      <c r="D29" s="61">
        <v>0.79411764705882348</v>
      </c>
      <c r="E29" s="61">
        <v>0.86254295532646053</v>
      </c>
      <c r="F29" s="62" t="s">
        <v>186</v>
      </c>
      <c r="G29" s="63" t="s">
        <v>186</v>
      </c>
    </row>
    <row r="30" spans="1:7" ht="17.100000000000001" customHeight="1" x14ac:dyDescent="0.3">
      <c r="A30" s="60" t="s">
        <v>185</v>
      </c>
      <c r="B30" s="60" t="s">
        <v>30</v>
      </c>
      <c r="C30" s="61">
        <v>0.85528523489932884</v>
      </c>
      <c r="D30" s="61">
        <v>0.79109762266059691</v>
      </c>
      <c r="E30" s="61">
        <v>0.84138459853215031</v>
      </c>
      <c r="F30" s="62" t="s">
        <v>186</v>
      </c>
      <c r="G30" s="63" t="s">
        <v>186</v>
      </c>
    </row>
    <row r="31" spans="1:7" ht="17.100000000000001" customHeight="1" x14ac:dyDescent="0.3">
      <c r="A31" s="60" t="s">
        <v>185</v>
      </c>
      <c r="B31" s="60" t="s">
        <v>31</v>
      </c>
      <c r="C31" s="61">
        <v>0.86643109540636043</v>
      </c>
      <c r="D31" s="61">
        <v>0.83231083844580778</v>
      </c>
      <c r="E31" s="61">
        <v>0.85766806722689071</v>
      </c>
      <c r="F31" s="62" t="s">
        <v>186</v>
      </c>
      <c r="G31" s="63" t="s">
        <v>186</v>
      </c>
    </row>
    <row r="32" spans="1:7" ht="17.100000000000001" customHeight="1" x14ac:dyDescent="0.3">
      <c r="A32" s="60" t="s">
        <v>185</v>
      </c>
      <c r="B32" s="60" t="s">
        <v>32</v>
      </c>
      <c r="C32" s="61">
        <v>0.84887218045112778</v>
      </c>
      <c r="D32" s="61">
        <v>0.78913738019169333</v>
      </c>
      <c r="E32" s="61">
        <v>0.83749239196591596</v>
      </c>
      <c r="F32" s="62" t="s">
        <v>186</v>
      </c>
      <c r="G32" s="63" t="s">
        <v>186</v>
      </c>
    </row>
    <row r="33" spans="1:7" ht="17.100000000000001" customHeight="1" x14ac:dyDescent="0.3">
      <c r="A33" s="60" t="s">
        <v>185</v>
      </c>
      <c r="B33" s="60" t="s">
        <v>33</v>
      </c>
      <c r="C33" s="61">
        <v>0.85722339949841553</v>
      </c>
      <c r="D33" s="61">
        <v>0.88159771754636229</v>
      </c>
      <c r="E33" s="61">
        <v>0.86112879789717722</v>
      </c>
      <c r="F33" s="62" t="s">
        <v>186</v>
      </c>
      <c r="G33" s="63" t="s">
        <v>186</v>
      </c>
    </row>
    <row r="34" spans="1:7" ht="17.100000000000001" customHeight="1" x14ac:dyDescent="0.3">
      <c r="A34" s="60" t="s">
        <v>185</v>
      </c>
      <c r="B34" s="60" t="s">
        <v>34</v>
      </c>
      <c r="C34" s="61">
        <v>0.87839999999999996</v>
      </c>
      <c r="D34" s="61">
        <v>0.82574031890660593</v>
      </c>
      <c r="E34" s="61">
        <v>0.86840968020743303</v>
      </c>
      <c r="F34" s="62" t="s">
        <v>186</v>
      </c>
      <c r="G34" s="63" t="s">
        <v>186</v>
      </c>
    </row>
    <row r="35" spans="1:7" ht="17.100000000000001" customHeight="1" x14ac:dyDescent="0.3">
      <c r="A35" s="60" t="s">
        <v>185</v>
      </c>
      <c r="B35" s="60" t="s">
        <v>35</v>
      </c>
      <c r="C35" s="61">
        <v>0.91003460207612452</v>
      </c>
      <c r="D35" s="61">
        <v>0.85526315789473684</v>
      </c>
      <c r="E35" s="61">
        <v>0.89863013698630134</v>
      </c>
      <c r="F35" s="62" t="s">
        <v>186</v>
      </c>
      <c r="G35" s="63" t="s">
        <v>186</v>
      </c>
    </row>
    <row r="36" spans="1:7" ht="17.100000000000001" customHeight="1" x14ac:dyDescent="0.3">
      <c r="A36" s="60" t="s">
        <v>185</v>
      </c>
      <c r="B36" s="60" t="s">
        <v>36</v>
      </c>
      <c r="C36" s="61">
        <v>0.85963437696995171</v>
      </c>
      <c r="D36" s="61">
        <v>0.78408793509552477</v>
      </c>
      <c r="E36" s="61">
        <v>0.84918163383545775</v>
      </c>
      <c r="F36" s="62" t="s">
        <v>186</v>
      </c>
      <c r="G36" s="63" t="s">
        <v>186</v>
      </c>
    </row>
    <row r="37" spans="1:7" ht="17.100000000000001" customHeight="1" x14ac:dyDescent="0.3">
      <c r="A37" s="60" t="s">
        <v>185</v>
      </c>
      <c r="B37" s="60" t="s">
        <v>37</v>
      </c>
      <c r="C37" s="61">
        <v>0.86016361113140016</v>
      </c>
      <c r="D37" s="61">
        <v>0.80052287581699344</v>
      </c>
      <c r="E37" s="61">
        <v>0.85285352645239854</v>
      </c>
      <c r="F37" s="62" t="s">
        <v>186</v>
      </c>
      <c r="G37" s="63" t="s">
        <v>186</v>
      </c>
    </row>
    <row r="38" spans="1:7" ht="17.100000000000001" customHeight="1" x14ac:dyDescent="0.3">
      <c r="A38" s="60" t="s">
        <v>185</v>
      </c>
      <c r="B38" s="60" t="s">
        <v>38</v>
      </c>
      <c r="C38" s="61">
        <v>0.87581699346405228</v>
      </c>
      <c r="D38" s="61">
        <v>0.80526315789473679</v>
      </c>
      <c r="E38" s="61">
        <v>0.86371841155234652</v>
      </c>
      <c r="F38" s="62" t="s">
        <v>186</v>
      </c>
      <c r="G38" s="63" t="s">
        <v>186</v>
      </c>
    </row>
    <row r="39" spans="1:7" ht="17.100000000000001" customHeight="1" x14ac:dyDescent="0.3">
      <c r="A39" s="60" t="s">
        <v>185</v>
      </c>
      <c r="B39" s="64" t="s">
        <v>39</v>
      </c>
      <c r="C39" s="61">
        <v>0.88279553381446463</v>
      </c>
      <c r="D39" s="61">
        <v>0.83412467452902439</v>
      </c>
      <c r="E39" s="61">
        <v>0.876698134929772</v>
      </c>
      <c r="F39" s="62" t="s">
        <v>186</v>
      </c>
      <c r="G39" s="63" t="s">
        <v>186</v>
      </c>
    </row>
    <row r="40" spans="1:7" ht="17.100000000000001" customHeight="1" x14ac:dyDescent="0.3">
      <c r="A40" s="60" t="s">
        <v>185</v>
      </c>
      <c r="B40" s="60" t="s">
        <v>40</v>
      </c>
      <c r="C40" s="61">
        <v>0.84729377345290335</v>
      </c>
      <c r="D40" s="61">
        <v>0.79484799257368299</v>
      </c>
      <c r="E40" s="61">
        <v>0.83919192643447393</v>
      </c>
      <c r="F40" s="62" t="s">
        <v>186</v>
      </c>
      <c r="G40" s="63" t="s">
        <v>186</v>
      </c>
    </row>
    <row r="41" spans="1:7" ht="17.100000000000001" customHeight="1" x14ac:dyDescent="0.3">
      <c r="A41" s="60" t="s">
        <v>185</v>
      </c>
      <c r="B41" s="64" t="s">
        <v>41</v>
      </c>
      <c r="C41" s="61">
        <v>0.80130580554085051</v>
      </c>
      <c r="D41" s="61">
        <v>0.82864010989010994</v>
      </c>
      <c r="E41" s="61">
        <v>0.80689316299312086</v>
      </c>
      <c r="F41" s="62" t="s">
        <v>186</v>
      </c>
      <c r="G41" s="63" t="s">
        <v>186</v>
      </c>
    </row>
    <row r="42" spans="1:7" ht="17.100000000000001" customHeight="1" x14ac:dyDescent="0.3">
      <c r="A42" s="60" t="s">
        <v>185</v>
      </c>
      <c r="B42" s="60" t="s">
        <v>42</v>
      </c>
      <c r="C42" s="61">
        <v>0.87852977789425413</v>
      </c>
      <c r="D42" s="61">
        <v>0.82116451016635861</v>
      </c>
      <c r="E42" s="61">
        <v>0.87140643828541919</v>
      </c>
      <c r="F42" s="62" t="s">
        <v>186</v>
      </c>
      <c r="G42" s="63" t="s">
        <v>186</v>
      </c>
    </row>
    <row r="43" spans="1:7" ht="17.100000000000001" customHeight="1" x14ac:dyDescent="0.3">
      <c r="A43" s="60" t="s">
        <v>185</v>
      </c>
      <c r="B43" s="64" t="s">
        <v>43</v>
      </c>
      <c r="C43" s="61">
        <v>0.86617100371747213</v>
      </c>
      <c r="D43" s="61">
        <v>0.78595317725752512</v>
      </c>
      <c r="E43" s="61">
        <v>0.85363303711447991</v>
      </c>
      <c r="F43" s="62" t="s">
        <v>186</v>
      </c>
      <c r="G43" s="63" t="s">
        <v>186</v>
      </c>
    </row>
    <row r="44" spans="1:7" ht="17.100000000000001" customHeight="1" x14ac:dyDescent="0.3">
      <c r="A44" s="60" t="s">
        <v>185</v>
      </c>
      <c r="B44" s="60" t="s">
        <v>44</v>
      </c>
      <c r="C44" s="61">
        <v>0.79288919571971006</v>
      </c>
      <c r="D44" s="61">
        <v>0.83473527956457194</v>
      </c>
      <c r="E44" s="61">
        <v>0.80078416728902169</v>
      </c>
      <c r="F44" s="62" t="s">
        <v>186</v>
      </c>
      <c r="G44" s="63" t="s">
        <v>186</v>
      </c>
    </row>
    <row r="45" spans="1:7" ht="17.100000000000001" customHeight="1" x14ac:dyDescent="0.3">
      <c r="A45" s="60" t="s">
        <v>185</v>
      </c>
      <c r="B45" s="64" t="s">
        <v>45</v>
      </c>
      <c r="C45" s="61">
        <v>0.85221606648199444</v>
      </c>
      <c r="D45" s="61">
        <v>0.81743119266055042</v>
      </c>
      <c r="E45" s="61">
        <v>0.84765342960288814</v>
      </c>
      <c r="F45" s="62" t="s">
        <v>186</v>
      </c>
      <c r="G45" s="63" t="s">
        <v>186</v>
      </c>
    </row>
    <row r="46" spans="1:7" ht="17.100000000000001" customHeight="1" x14ac:dyDescent="0.3">
      <c r="A46" s="60" t="s">
        <v>185</v>
      </c>
      <c r="B46" s="60" t="s">
        <v>46</v>
      </c>
      <c r="C46" s="61">
        <v>0.82186093265154492</v>
      </c>
      <c r="D46" s="61">
        <v>0.83214820359281438</v>
      </c>
      <c r="E46" s="61">
        <v>0.82380868024800713</v>
      </c>
      <c r="F46" s="62" t="s">
        <v>186</v>
      </c>
      <c r="G46" s="63" t="s">
        <v>186</v>
      </c>
    </row>
    <row r="47" spans="1:7" ht="17.100000000000001" customHeight="1" x14ac:dyDescent="0.3">
      <c r="A47" s="60" t="s">
        <v>185</v>
      </c>
      <c r="B47" s="60" t="s">
        <v>47</v>
      </c>
      <c r="C47" s="61">
        <v>0.8213921901528014</v>
      </c>
      <c r="D47" s="61">
        <v>0.84424083769633507</v>
      </c>
      <c r="E47" s="61">
        <v>0.82609867888918842</v>
      </c>
      <c r="F47" s="62" t="s">
        <v>186</v>
      </c>
      <c r="G47" s="63" t="s">
        <v>186</v>
      </c>
    </row>
    <row r="48" spans="1:7" ht="17.100000000000001" customHeight="1" x14ac:dyDescent="0.3">
      <c r="A48" s="60" t="s">
        <v>185</v>
      </c>
      <c r="B48" s="60" t="s">
        <v>48</v>
      </c>
      <c r="C48" s="61">
        <v>0.90155979202772962</v>
      </c>
      <c r="D48" s="61">
        <v>0.77654867256637172</v>
      </c>
      <c r="E48" s="61">
        <v>0.87173396674584325</v>
      </c>
      <c r="F48" s="62" t="s">
        <v>186</v>
      </c>
      <c r="G48" s="63" t="s">
        <v>186</v>
      </c>
    </row>
    <row r="49" spans="1:7" ht="17.100000000000001" customHeight="1" x14ac:dyDescent="0.3">
      <c r="A49" s="60" t="s">
        <v>185</v>
      </c>
      <c r="B49" s="60" t="s">
        <v>49</v>
      </c>
      <c r="C49" s="61">
        <v>0.97142857142857142</v>
      </c>
      <c r="D49" s="61">
        <v>0.83333333333333337</v>
      </c>
      <c r="E49" s="61">
        <v>0.92452830188679247</v>
      </c>
      <c r="F49" s="62" t="s">
        <v>186</v>
      </c>
      <c r="G49" s="63" t="s">
        <v>186</v>
      </c>
    </row>
    <row r="50" spans="1:7" ht="17.100000000000001" customHeight="1" x14ac:dyDescent="0.3">
      <c r="A50" s="60" t="s">
        <v>185</v>
      </c>
      <c r="B50" s="60" t="s">
        <v>50</v>
      </c>
      <c r="C50" s="61">
        <v>0.89169675090252709</v>
      </c>
      <c r="D50" s="61">
        <v>0.82692307692307687</v>
      </c>
      <c r="E50" s="61">
        <v>0.87872954764196343</v>
      </c>
      <c r="F50" s="62" t="s">
        <v>186</v>
      </c>
      <c r="G50" s="63" t="s">
        <v>186</v>
      </c>
    </row>
    <row r="51" spans="1:7" ht="17.100000000000001" customHeight="1" x14ac:dyDescent="0.3">
      <c r="A51" s="60" t="s">
        <v>185</v>
      </c>
      <c r="B51" s="60" t="s">
        <v>51</v>
      </c>
      <c r="C51" s="61">
        <v>0.82576432175719794</v>
      </c>
      <c r="D51" s="61">
        <v>0.78980891719745228</v>
      </c>
      <c r="E51" s="61">
        <v>0.82011508631473606</v>
      </c>
      <c r="F51" s="62" t="s">
        <v>186</v>
      </c>
      <c r="G51" s="63" t="s">
        <v>186</v>
      </c>
    </row>
    <row r="52" spans="1:7" ht="17.100000000000001" customHeight="1" x14ac:dyDescent="0.3">
      <c r="A52" s="60" t="s">
        <v>185</v>
      </c>
      <c r="B52" s="60" t="s">
        <v>52</v>
      </c>
      <c r="C52" s="61">
        <v>0.84367077911103605</v>
      </c>
      <c r="D52" s="61">
        <v>0.78754940711462451</v>
      </c>
      <c r="E52" s="61">
        <v>0.83547409438591425</v>
      </c>
      <c r="F52" s="62" t="s">
        <v>186</v>
      </c>
      <c r="G52" s="63" t="s">
        <v>186</v>
      </c>
    </row>
    <row r="53" spans="1:7" ht="17.100000000000001" customHeight="1" x14ac:dyDescent="0.3">
      <c r="A53" s="60" t="s">
        <v>185</v>
      </c>
      <c r="B53" s="60" t="s">
        <v>53</v>
      </c>
      <c r="C53" s="61">
        <v>0.88948047757341075</v>
      </c>
      <c r="D53" s="61">
        <v>0.8204419889502762</v>
      </c>
      <c r="E53" s="61">
        <v>0.87918725974739154</v>
      </c>
      <c r="F53" s="62" t="s">
        <v>186</v>
      </c>
      <c r="G53" s="63" t="s">
        <v>186</v>
      </c>
    </row>
    <row r="54" spans="1:7" ht="17.100000000000001" customHeight="1" x14ac:dyDescent="0.3">
      <c r="A54" s="60" t="s">
        <v>185</v>
      </c>
      <c r="B54" s="60" t="s">
        <v>54</v>
      </c>
      <c r="C54" s="61">
        <v>0.87058823529411766</v>
      </c>
      <c r="D54" s="61">
        <v>0.82135523613963035</v>
      </c>
      <c r="E54" s="61">
        <v>0.8611001187178472</v>
      </c>
      <c r="F54" s="62" t="s">
        <v>186</v>
      </c>
      <c r="G54" s="63" t="s">
        <v>186</v>
      </c>
    </row>
    <row r="55" spans="1:7" ht="17.100000000000001" customHeight="1" x14ac:dyDescent="0.3">
      <c r="A55" s="60" t="s">
        <v>185</v>
      </c>
      <c r="B55" s="60" t="s">
        <v>55</v>
      </c>
      <c r="C55" s="61">
        <v>0.88058419243986252</v>
      </c>
      <c r="D55" s="61">
        <v>0.76420454545454541</v>
      </c>
      <c r="E55" s="61">
        <v>0.85356200527704484</v>
      </c>
      <c r="F55" s="62" t="s">
        <v>186</v>
      </c>
      <c r="G55" s="63" t="s">
        <v>186</v>
      </c>
    </row>
    <row r="56" spans="1:7" ht="17.100000000000001" customHeight="1" x14ac:dyDescent="0.3">
      <c r="A56" s="60" t="s">
        <v>185</v>
      </c>
      <c r="B56" s="60" t="s">
        <v>56</v>
      </c>
      <c r="C56" s="61">
        <v>0.93777777777777782</v>
      </c>
      <c r="D56" s="61">
        <v>0.93421052631578949</v>
      </c>
      <c r="E56" s="61">
        <v>0.93687707641196016</v>
      </c>
      <c r="F56" s="62" t="s">
        <v>186</v>
      </c>
      <c r="G56" s="63" t="s">
        <v>186</v>
      </c>
    </row>
    <row r="57" spans="1:7" ht="17.100000000000001" customHeight="1" x14ac:dyDescent="0.3">
      <c r="A57" s="60" t="s">
        <v>185</v>
      </c>
      <c r="B57" s="60" t="s">
        <v>57</v>
      </c>
      <c r="C57" s="61">
        <v>0.87026201984227936</v>
      </c>
      <c r="D57" s="61">
        <v>0.81149425287356325</v>
      </c>
      <c r="E57" s="61">
        <v>0.86270597797975324</v>
      </c>
      <c r="F57" s="62" t="s">
        <v>186</v>
      </c>
      <c r="G57" s="63" t="s">
        <v>186</v>
      </c>
    </row>
    <row r="58" spans="1:7" ht="17.100000000000001" customHeight="1" x14ac:dyDescent="0.3">
      <c r="A58" s="60" t="s">
        <v>185</v>
      </c>
      <c r="B58" s="60" t="s">
        <v>58</v>
      </c>
      <c r="C58" s="61">
        <v>0.91371994342291374</v>
      </c>
      <c r="D58" s="61">
        <v>0.77956989247311825</v>
      </c>
      <c r="E58" s="61">
        <v>0.8857782754759238</v>
      </c>
      <c r="F58" s="62" t="s">
        <v>186</v>
      </c>
      <c r="G58" s="63" t="s">
        <v>186</v>
      </c>
    </row>
    <row r="59" spans="1:7" ht="17.100000000000001" customHeight="1" x14ac:dyDescent="0.3">
      <c r="A59" s="60" t="s">
        <v>185</v>
      </c>
      <c r="B59" s="60" t="s">
        <v>59</v>
      </c>
      <c r="C59" s="61">
        <v>0.88265699737694803</v>
      </c>
      <c r="D59" s="61">
        <v>0.80627871362940273</v>
      </c>
      <c r="E59" s="61">
        <v>0.86984718119943494</v>
      </c>
      <c r="F59" s="62" t="s">
        <v>186</v>
      </c>
      <c r="G59" s="63" t="s">
        <v>186</v>
      </c>
    </row>
    <row r="60" spans="1:7" ht="17.100000000000001" customHeight="1" x14ac:dyDescent="0.3">
      <c r="A60" s="60" t="s">
        <v>185</v>
      </c>
      <c r="B60" s="60" t="s">
        <v>60</v>
      </c>
      <c r="C60" s="61">
        <v>0.86293653773939172</v>
      </c>
      <c r="D60" s="61">
        <v>0.80113636363636365</v>
      </c>
      <c r="E60" s="61">
        <v>0.85271074898151045</v>
      </c>
      <c r="F60" s="62" t="s">
        <v>186</v>
      </c>
      <c r="G60" s="63" t="s">
        <v>186</v>
      </c>
    </row>
    <row r="61" spans="1:7" ht="17.100000000000001" customHeight="1" x14ac:dyDescent="0.3">
      <c r="A61" s="60" t="s">
        <v>185</v>
      </c>
      <c r="B61" s="60" t="s">
        <v>61</v>
      </c>
      <c r="C61" s="61">
        <v>0.87375964718853361</v>
      </c>
      <c r="D61" s="61">
        <v>0.76351351351351349</v>
      </c>
      <c r="E61" s="61">
        <v>0.85829383886255928</v>
      </c>
      <c r="F61" s="62" t="s">
        <v>186</v>
      </c>
      <c r="G61" s="63" t="s">
        <v>186</v>
      </c>
    </row>
    <row r="62" spans="1:7" ht="17.100000000000001" customHeight="1" x14ac:dyDescent="0.3">
      <c r="A62" s="65" t="s">
        <v>185</v>
      </c>
      <c r="B62" s="65" t="s">
        <v>62</v>
      </c>
      <c r="C62" s="66">
        <v>0.8515655885400556</v>
      </c>
      <c r="D62" s="66">
        <v>0.815998581877317</v>
      </c>
      <c r="E62" s="66">
        <v>0.8461406437354525</v>
      </c>
      <c r="F62" s="67" t="s">
        <v>186</v>
      </c>
      <c r="G62" s="68" t="s">
        <v>186</v>
      </c>
    </row>
    <row r="63" spans="1:7" ht="17.100000000000001" customHeight="1" x14ac:dyDescent="0.3">
      <c r="A63" s="31" t="s">
        <v>106</v>
      </c>
    </row>
  </sheetData>
  <sheetProtection sheet="1" objects="1" scenarios="1" selectLockedCells="1"/>
  <conditionalFormatting sqref="A4:G62">
    <cfRule type="expression" dxfId="6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11" t="s">
        <v>176</v>
      </c>
    </row>
    <row r="2" spans="1:7" s="1" customFormat="1" ht="23.1" customHeight="1" x14ac:dyDescent="0.45">
      <c r="A2" s="13" t="s">
        <v>95</v>
      </c>
    </row>
    <row r="3" spans="1:7" ht="34.5" x14ac:dyDescent="0.3">
      <c r="A3" s="40" t="s">
        <v>0</v>
      </c>
      <c r="B3" s="40" t="s">
        <v>123</v>
      </c>
      <c r="C3" s="40" t="s">
        <v>173</v>
      </c>
      <c r="D3" s="40" t="s">
        <v>124</v>
      </c>
      <c r="E3" s="40" t="s">
        <v>166</v>
      </c>
      <c r="F3" s="40" t="s">
        <v>168</v>
      </c>
      <c r="G3" s="40" t="s">
        <v>156</v>
      </c>
    </row>
    <row r="4" spans="1:7" ht="17.100000000000001" customHeight="1" x14ac:dyDescent="0.3">
      <c r="A4" s="34" t="s">
        <v>185</v>
      </c>
      <c r="B4" s="34" t="s">
        <v>62</v>
      </c>
      <c r="C4" s="35">
        <v>378073</v>
      </c>
      <c r="D4" s="35">
        <v>178150</v>
      </c>
      <c r="E4" s="35">
        <v>147317</v>
      </c>
      <c r="F4" s="35">
        <v>147120</v>
      </c>
      <c r="G4" s="35">
        <v>850660</v>
      </c>
    </row>
    <row r="5" spans="1:7" ht="17.100000000000001" customHeight="1" x14ac:dyDescent="0.3">
      <c r="A5" s="31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5" width="19.85546875" style="2" bestFit="1" customWidth="1"/>
    <col min="6" max="6" width="22.5703125" style="16" bestFit="1" customWidth="1"/>
    <col min="7" max="7" width="42.7109375" style="18" customWidth="1"/>
    <col min="8" max="16384" width="11.42578125" style="2" hidden="1"/>
  </cols>
  <sheetData>
    <row r="1" spans="1:9" ht="17.100000000000001" customHeight="1" x14ac:dyDescent="0.3">
      <c r="A1" s="11" t="s">
        <v>176</v>
      </c>
    </row>
    <row r="2" spans="1:9" s="1" customFormat="1" ht="23.1" customHeight="1" x14ac:dyDescent="0.45">
      <c r="A2" s="13" t="s">
        <v>96</v>
      </c>
      <c r="F2" s="17"/>
      <c r="G2" s="19"/>
    </row>
    <row r="3" spans="1:9" ht="17.100000000000001" customHeight="1" x14ac:dyDescent="0.3">
      <c r="A3" s="24" t="s">
        <v>0</v>
      </c>
      <c r="B3" s="24" t="s">
        <v>123</v>
      </c>
      <c r="C3" s="24" t="s">
        <v>97</v>
      </c>
      <c r="D3" s="24" t="s">
        <v>98</v>
      </c>
      <c r="E3" s="24" t="s">
        <v>99</v>
      </c>
      <c r="F3" s="33" t="s">
        <v>2</v>
      </c>
      <c r="G3" s="24" t="s">
        <v>3</v>
      </c>
    </row>
    <row r="4" spans="1:9" ht="17.100000000000001" customHeight="1" x14ac:dyDescent="0.3">
      <c r="A4" s="20" t="s">
        <v>185</v>
      </c>
      <c r="B4" s="20" t="s">
        <v>4</v>
      </c>
      <c r="C4" s="21">
        <v>4923</v>
      </c>
      <c r="D4" s="69" t="s">
        <v>186</v>
      </c>
      <c r="E4" s="69">
        <v>207</v>
      </c>
      <c r="F4" s="32">
        <v>2</v>
      </c>
      <c r="G4" s="23" t="s">
        <v>188</v>
      </c>
      <c r="H4" s="3">
        <f>'MAGI Redeterminations'!M4</f>
        <v>5355</v>
      </c>
      <c r="I4" s="3">
        <f>H4-(SUM(C4:E4))</f>
        <v>225</v>
      </c>
    </row>
    <row r="5" spans="1:9" ht="17.100000000000001" customHeight="1" x14ac:dyDescent="0.3">
      <c r="A5" s="20" t="s">
        <v>185</v>
      </c>
      <c r="B5" s="20" t="s">
        <v>5</v>
      </c>
      <c r="C5" s="69" t="s">
        <v>186</v>
      </c>
      <c r="D5" s="69">
        <v>0</v>
      </c>
      <c r="E5" s="69">
        <v>0</v>
      </c>
      <c r="F5" s="32">
        <v>1</v>
      </c>
      <c r="G5" s="23" t="s">
        <v>187</v>
      </c>
      <c r="H5" s="3" t="str">
        <f>'MAGI Redeterminations'!M5</f>
        <v>intentionally blank</v>
      </c>
      <c r="I5" s="3" t="e">
        <f t="shared" ref="I5:I62" si="0">H5-(SUM(C5:E5))</f>
        <v>#VALUE!</v>
      </c>
    </row>
    <row r="6" spans="1:9" ht="17.100000000000001" customHeight="1" x14ac:dyDescent="0.3">
      <c r="A6" s="20" t="s">
        <v>185</v>
      </c>
      <c r="B6" s="20" t="s">
        <v>6</v>
      </c>
      <c r="C6" s="69">
        <v>36</v>
      </c>
      <c r="D6" s="69">
        <v>8</v>
      </c>
      <c r="E6" s="69" t="s">
        <v>186</v>
      </c>
      <c r="F6" s="32">
        <v>2</v>
      </c>
      <c r="G6" s="23" t="s">
        <v>188</v>
      </c>
      <c r="H6" s="3">
        <f>'MAGI Redeterminations'!M6</f>
        <v>53</v>
      </c>
      <c r="I6" s="3">
        <f t="shared" si="0"/>
        <v>9</v>
      </c>
    </row>
    <row r="7" spans="1:9" ht="17.100000000000001" customHeight="1" x14ac:dyDescent="0.3">
      <c r="A7" s="20" t="s">
        <v>185</v>
      </c>
      <c r="B7" s="20" t="s">
        <v>7</v>
      </c>
      <c r="C7" s="69">
        <v>450</v>
      </c>
      <c r="D7" s="69" t="s">
        <v>186</v>
      </c>
      <c r="E7" s="69" t="s">
        <v>186</v>
      </c>
      <c r="F7" s="32">
        <v>1</v>
      </c>
      <c r="G7" s="23" t="s">
        <v>187</v>
      </c>
      <c r="H7" s="3">
        <f>'MAGI Redeterminations'!M7</f>
        <v>501</v>
      </c>
      <c r="I7" s="3">
        <f t="shared" si="0"/>
        <v>51</v>
      </c>
    </row>
    <row r="8" spans="1:9" ht="17.100000000000001" customHeight="1" x14ac:dyDescent="0.3">
      <c r="A8" s="20" t="s">
        <v>185</v>
      </c>
      <c r="B8" s="20" t="s">
        <v>8</v>
      </c>
      <c r="C8" s="69">
        <v>77</v>
      </c>
      <c r="D8" s="69" t="s">
        <v>186</v>
      </c>
      <c r="E8" s="69">
        <v>10</v>
      </c>
      <c r="F8" s="32">
        <v>2</v>
      </c>
      <c r="G8" s="23" t="s">
        <v>188</v>
      </c>
      <c r="H8" s="3">
        <f>'MAGI Redeterminations'!M8</f>
        <v>96</v>
      </c>
      <c r="I8" s="3">
        <f t="shared" si="0"/>
        <v>9</v>
      </c>
    </row>
    <row r="9" spans="1:9" ht="17.100000000000001" customHeight="1" x14ac:dyDescent="0.3">
      <c r="A9" s="20" t="s">
        <v>185</v>
      </c>
      <c r="B9" s="20" t="s">
        <v>9</v>
      </c>
      <c r="C9" s="69">
        <v>44</v>
      </c>
      <c r="D9" s="69" t="s">
        <v>186</v>
      </c>
      <c r="E9" s="69" t="s">
        <v>186</v>
      </c>
      <c r="F9" s="32">
        <v>1</v>
      </c>
      <c r="G9" s="23" t="s">
        <v>187</v>
      </c>
      <c r="H9" s="3">
        <f>'MAGI Redeterminations'!M9</f>
        <v>60</v>
      </c>
      <c r="I9" s="3">
        <f t="shared" si="0"/>
        <v>16</v>
      </c>
    </row>
    <row r="10" spans="1:9" ht="17.100000000000001" customHeight="1" x14ac:dyDescent="0.3">
      <c r="A10" s="20" t="s">
        <v>185</v>
      </c>
      <c r="B10" s="20" t="s">
        <v>10</v>
      </c>
      <c r="C10" s="21">
        <v>2770</v>
      </c>
      <c r="D10" s="69" t="s">
        <v>186</v>
      </c>
      <c r="E10" s="69">
        <v>174</v>
      </c>
      <c r="F10" s="32">
        <v>2</v>
      </c>
      <c r="G10" s="23" t="s">
        <v>188</v>
      </c>
      <c r="H10" s="3">
        <f>'MAGI Redeterminations'!M10</f>
        <v>3047</v>
      </c>
      <c r="I10" s="3">
        <f t="shared" si="0"/>
        <v>103</v>
      </c>
    </row>
    <row r="11" spans="1:9" ht="17.100000000000001" customHeight="1" x14ac:dyDescent="0.3">
      <c r="A11" s="20" t="s">
        <v>185</v>
      </c>
      <c r="B11" s="20" t="s">
        <v>11</v>
      </c>
      <c r="C11" s="69">
        <v>68</v>
      </c>
      <c r="D11" s="69">
        <v>8</v>
      </c>
      <c r="E11" s="69" t="s">
        <v>186</v>
      </c>
      <c r="F11" s="32">
        <v>2</v>
      </c>
      <c r="G11" s="23" t="s">
        <v>188</v>
      </c>
      <c r="H11" s="3">
        <f>'MAGI Redeterminations'!M11</f>
        <v>91</v>
      </c>
      <c r="I11" s="3">
        <f t="shared" si="0"/>
        <v>15</v>
      </c>
    </row>
    <row r="12" spans="1:9" ht="17.100000000000001" customHeight="1" x14ac:dyDescent="0.3">
      <c r="A12" s="20" t="s">
        <v>185</v>
      </c>
      <c r="B12" s="20" t="s">
        <v>12</v>
      </c>
      <c r="C12" s="69">
        <v>180</v>
      </c>
      <c r="D12" s="69">
        <v>9</v>
      </c>
      <c r="E12" s="69">
        <v>10</v>
      </c>
      <c r="F12" s="32" t="s">
        <v>186</v>
      </c>
      <c r="G12" s="23" t="s">
        <v>186</v>
      </c>
      <c r="H12" s="3">
        <f>'MAGI Redeterminations'!M12</f>
        <v>199</v>
      </c>
      <c r="I12" s="3">
        <f t="shared" si="0"/>
        <v>0</v>
      </c>
    </row>
    <row r="13" spans="1:9" ht="17.100000000000001" customHeight="1" x14ac:dyDescent="0.3">
      <c r="A13" s="20" t="s">
        <v>185</v>
      </c>
      <c r="B13" s="20" t="s">
        <v>13</v>
      </c>
      <c r="C13" s="21">
        <v>3435</v>
      </c>
      <c r="D13" s="69" t="s">
        <v>186</v>
      </c>
      <c r="E13" s="69">
        <v>226</v>
      </c>
      <c r="F13" s="32">
        <v>2</v>
      </c>
      <c r="G13" s="23" t="s">
        <v>188</v>
      </c>
      <c r="H13" s="3">
        <f>'MAGI Redeterminations'!M13</f>
        <v>3779</v>
      </c>
      <c r="I13" s="3">
        <f t="shared" si="0"/>
        <v>118</v>
      </c>
    </row>
    <row r="14" spans="1:9" ht="17.100000000000001" customHeight="1" x14ac:dyDescent="0.3">
      <c r="A14" s="20" t="s">
        <v>185</v>
      </c>
      <c r="B14" s="20" t="s">
        <v>14</v>
      </c>
      <c r="C14" s="69">
        <v>78</v>
      </c>
      <c r="D14" s="69">
        <v>0</v>
      </c>
      <c r="E14" s="69">
        <v>5</v>
      </c>
      <c r="F14" s="32" t="s">
        <v>186</v>
      </c>
      <c r="G14" s="23" t="s">
        <v>186</v>
      </c>
      <c r="H14" s="3">
        <f>'MAGI Redeterminations'!M14</f>
        <v>83</v>
      </c>
      <c r="I14" s="3">
        <f t="shared" si="0"/>
        <v>0</v>
      </c>
    </row>
    <row r="15" spans="1:9" ht="17.100000000000001" customHeight="1" x14ac:dyDescent="0.3">
      <c r="A15" s="20" t="s">
        <v>185</v>
      </c>
      <c r="B15" s="20" t="s">
        <v>15</v>
      </c>
      <c r="C15" s="69">
        <v>268</v>
      </c>
      <c r="D15" s="69">
        <v>6</v>
      </c>
      <c r="E15" s="69" t="s">
        <v>186</v>
      </c>
      <c r="F15" s="32">
        <v>2</v>
      </c>
      <c r="G15" s="23" t="s">
        <v>188</v>
      </c>
      <c r="H15" s="3">
        <f>'MAGI Redeterminations'!M15</f>
        <v>295</v>
      </c>
      <c r="I15" s="3">
        <f t="shared" si="0"/>
        <v>21</v>
      </c>
    </row>
    <row r="16" spans="1:9" ht="17.100000000000001" customHeight="1" x14ac:dyDescent="0.3">
      <c r="A16" s="20" t="s">
        <v>185</v>
      </c>
      <c r="B16" s="20" t="s">
        <v>16</v>
      </c>
      <c r="C16" s="21">
        <v>497</v>
      </c>
      <c r="D16" s="69">
        <v>35</v>
      </c>
      <c r="E16" s="69">
        <v>114</v>
      </c>
      <c r="F16" s="32" t="s">
        <v>186</v>
      </c>
      <c r="G16" s="23" t="s">
        <v>186</v>
      </c>
      <c r="H16" s="3">
        <f>'MAGI Redeterminations'!M16</f>
        <v>646</v>
      </c>
      <c r="I16" s="3">
        <f t="shared" si="0"/>
        <v>0</v>
      </c>
    </row>
    <row r="17" spans="1:9" ht="17.100000000000001" customHeight="1" x14ac:dyDescent="0.3">
      <c r="A17" s="20" t="s">
        <v>185</v>
      </c>
      <c r="B17" s="20" t="s">
        <v>17</v>
      </c>
      <c r="C17" s="69">
        <v>39</v>
      </c>
      <c r="D17" s="69" t="s">
        <v>186</v>
      </c>
      <c r="E17" s="69" t="s">
        <v>186</v>
      </c>
      <c r="F17" s="32">
        <v>1</v>
      </c>
      <c r="G17" s="23" t="s">
        <v>187</v>
      </c>
      <c r="H17" s="3">
        <f>'MAGI Redeterminations'!M17</f>
        <v>44</v>
      </c>
      <c r="I17" s="3">
        <f t="shared" si="0"/>
        <v>5</v>
      </c>
    </row>
    <row r="18" spans="1:9" ht="17.100000000000001" customHeight="1" x14ac:dyDescent="0.3">
      <c r="A18" s="20" t="s">
        <v>185</v>
      </c>
      <c r="B18" s="20" t="s">
        <v>18</v>
      </c>
      <c r="C18" s="21">
        <v>2441</v>
      </c>
      <c r="D18" s="69">
        <v>336</v>
      </c>
      <c r="E18" s="69">
        <v>301</v>
      </c>
      <c r="F18" s="32" t="s">
        <v>186</v>
      </c>
      <c r="G18" s="23" t="s">
        <v>186</v>
      </c>
      <c r="H18" s="3">
        <f>'MAGI Redeterminations'!M18</f>
        <v>3078</v>
      </c>
      <c r="I18" s="3">
        <f t="shared" si="0"/>
        <v>0</v>
      </c>
    </row>
    <row r="19" spans="1:9" ht="17.100000000000001" customHeight="1" x14ac:dyDescent="0.3">
      <c r="A19" s="20" t="s">
        <v>185</v>
      </c>
      <c r="B19" s="20" t="s">
        <v>19</v>
      </c>
      <c r="C19" s="69">
        <v>452</v>
      </c>
      <c r="D19" s="69" t="s">
        <v>186</v>
      </c>
      <c r="E19" s="69">
        <v>46</v>
      </c>
      <c r="F19" s="32">
        <v>2</v>
      </c>
      <c r="G19" s="23" t="s">
        <v>188</v>
      </c>
      <c r="H19" s="3">
        <f>'MAGI Redeterminations'!M19</f>
        <v>551</v>
      </c>
      <c r="I19" s="3">
        <f t="shared" si="0"/>
        <v>53</v>
      </c>
    </row>
    <row r="20" spans="1:9" ht="17.100000000000001" customHeight="1" x14ac:dyDescent="0.3">
      <c r="A20" s="20" t="s">
        <v>185</v>
      </c>
      <c r="B20" s="20" t="s">
        <v>20</v>
      </c>
      <c r="C20" s="69">
        <v>184</v>
      </c>
      <c r="D20" s="69">
        <v>0</v>
      </c>
      <c r="E20" s="69">
        <v>18</v>
      </c>
      <c r="F20" s="32" t="s">
        <v>186</v>
      </c>
      <c r="G20" s="23" t="s">
        <v>186</v>
      </c>
      <c r="H20" s="3">
        <f>'MAGI Redeterminations'!M20</f>
        <v>202</v>
      </c>
      <c r="I20" s="3">
        <f t="shared" si="0"/>
        <v>0</v>
      </c>
    </row>
    <row r="21" spans="1:9" ht="17.100000000000001" customHeight="1" x14ac:dyDescent="0.3">
      <c r="A21" s="20" t="s">
        <v>185</v>
      </c>
      <c r="B21" s="20" t="s">
        <v>21</v>
      </c>
      <c r="C21" s="69">
        <v>75</v>
      </c>
      <c r="D21" s="69">
        <v>0</v>
      </c>
      <c r="E21" s="69" t="s">
        <v>186</v>
      </c>
      <c r="F21" s="32">
        <v>1</v>
      </c>
      <c r="G21" s="23" t="s">
        <v>187</v>
      </c>
      <c r="H21" s="3">
        <f>'MAGI Redeterminations'!M21</f>
        <v>79</v>
      </c>
      <c r="I21" s="3">
        <f t="shared" si="0"/>
        <v>4</v>
      </c>
    </row>
    <row r="22" spans="1:9" ht="17.100000000000001" customHeight="1" x14ac:dyDescent="0.3">
      <c r="A22" s="20" t="s">
        <v>185</v>
      </c>
      <c r="B22" s="20" t="s">
        <v>22</v>
      </c>
      <c r="C22" s="21">
        <v>36478</v>
      </c>
      <c r="D22" s="21">
        <v>2105</v>
      </c>
      <c r="E22" s="21">
        <v>2237</v>
      </c>
      <c r="F22" s="32" t="s">
        <v>186</v>
      </c>
      <c r="G22" s="23" t="s">
        <v>186</v>
      </c>
      <c r="H22" s="3">
        <f>'MAGI Redeterminations'!M22</f>
        <v>40820</v>
      </c>
      <c r="I22" s="3">
        <f t="shared" si="0"/>
        <v>0</v>
      </c>
    </row>
    <row r="23" spans="1:9" ht="17.100000000000001" customHeight="1" x14ac:dyDescent="0.3">
      <c r="A23" s="20" t="s">
        <v>185</v>
      </c>
      <c r="B23" s="20" t="s">
        <v>23</v>
      </c>
      <c r="C23" s="69">
        <v>462</v>
      </c>
      <c r="D23" s="69" t="s">
        <v>186</v>
      </c>
      <c r="E23" s="69">
        <v>32</v>
      </c>
      <c r="F23" s="32">
        <v>2</v>
      </c>
      <c r="G23" s="23" t="s">
        <v>188</v>
      </c>
      <c r="H23" s="3">
        <f>'MAGI Redeterminations'!M23</f>
        <v>584</v>
      </c>
      <c r="I23" s="3">
        <f t="shared" si="0"/>
        <v>90</v>
      </c>
    </row>
    <row r="24" spans="1:9" ht="17.100000000000001" customHeight="1" x14ac:dyDescent="0.3">
      <c r="A24" s="20" t="s">
        <v>185</v>
      </c>
      <c r="B24" s="20" t="s">
        <v>24</v>
      </c>
      <c r="C24" s="69">
        <v>576</v>
      </c>
      <c r="D24" s="69" t="s">
        <v>186</v>
      </c>
      <c r="E24" s="69">
        <v>25</v>
      </c>
      <c r="F24" s="32">
        <v>2</v>
      </c>
      <c r="G24" s="23" t="s">
        <v>188</v>
      </c>
      <c r="H24" s="3">
        <f>'MAGI Redeterminations'!M24</f>
        <v>632</v>
      </c>
      <c r="I24" s="3">
        <f t="shared" si="0"/>
        <v>31</v>
      </c>
    </row>
    <row r="25" spans="1:9" ht="17.100000000000001" customHeight="1" x14ac:dyDescent="0.3">
      <c r="A25" s="20" t="s">
        <v>185</v>
      </c>
      <c r="B25" s="20" t="s">
        <v>25</v>
      </c>
      <c r="C25" s="69">
        <v>28</v>
      </c>
      <c r="D25" s="69">
        <v>6</v>
      </c>
      <c r="E25" s="69" t="s">
        <v>186</v>
      </c>
      <c r="F25" s="32">
        <v>1</v>
      </c>
      <c r="G25" s="23" t="s">
        <v>187</v>
      </c>
      <c r="H25" s="3">
        <f>'MAGI Redeterminations'!M25</f>
        <v>38</v>
      </c>
      <c r="I25" s="3">
        <f t="shared" si="0"/>
        <v>4</v>
      </c>
    </row>
    <row r="26" spans="1:9" ht="17.100000000000001" customHeight="1" x14ac:dyDescent="0.3">
      <c r="A26" s="20" t="s">
        <v>185</v>
      </c>
      <c r="B26" s="20" t="s">
        <v>26</v>
      </c>
      <c r="C26" s="69">
        <v>319</v>
      </c>
      <c r="D26" s="69">
        <v>10</v>
      </c>
      <c r="E26" s="69">
        <v>16</v>
      </c>
      <c r="F26" s="32" t="s">
        <v>186</v>
      </c>
      <c r="G26" s="23" t="s">
        <v>186</v>
      </c>
      <c r="H26" s="3">
        <f>'MAGI Redeterminations'!M26</f>
        <v>345</v>
      </c>
      <c r="I26" s="3">
        <f t="shared" si="0"/>
        <v>0</v>
      </c>
    </row>
    <row r="27" spans="1:9" ht="17.100000000000001" customHeight="1" x14ac:dyDescent="0.3">
      <c r="A27" s="20" t="s">
        <v>185</v>
      </c>
      <c r="B27" s="20" t="s">
        <v>27</v>
      </c>
      <c r="C27" s="21">
        <v>697</v>
      </c>
      <c r="D27" s="69">
        <v>31</v>
      </c>
      <c r="E27" s="69">
        <v>43</v>
      </c>
      <c r="F27" s="32" t="s">
        <v>186</v>
      </c>
      <c r="G27" s="23" t="s">
        <v>186</v>
      </c>
      <c r="H27" s="3">
        <f>'MAGI Redeterminations'!M27</f>
        <v>771</v>
      </c>
      <c r="I27" s="3">
        <f t="shared" si="0"/>
        <v>0</v>
      </c>
    </row>
    <row r="28" spans="1:9" ht="17.100000000000001" customHeight="1" x14ac:dyDescent="0.3">
      <c r="A28" s="20" t="s">
        <v>185</v>
      </c>
      <c r="B28" s="20" t="s">
        <v>28</v>
      </c>
      <c r="C28" s="69" t="s">
        <v>186</v>
      </c>
      <c r="D28" s="69" t="s">
        <v>186</v>
      </c>
      <c r="E28" s="69">
        <v>0</v>
      </c>
      <c r="F28" s="32">
        <v>1</v>
      </c>
      <c r="G28" s="23" t="s">
        <v>187</v>
      </c>
      <c r="H28" s="3" t="str">
        <f>'MAGI Redeterminations'!M28</f>
        <v>intentionally blank</v>
      </c>
      <c r="I28" s="3" t="e">
        <f t="shared" si="0"/>
        <v>#VALUE!</v>
      </c>
    </row>
    <row r="29" spans="1:9" ht="17.100000000000001" customHeight="1" x14ac:dyDescent="0.3">
      <c r="A29" s="20" t="s">
        <v>185</v>
      </c>
      <c r="B29" s="20" t="s">
        <v>29</v>
      </c>
      <c r="C29" s="69">
        <v>33</v>
      </c>
      <c r="D29" s="69" t="s">
        <v>186</v>
      </c>
      <c r="E29" s="69" t="s">
        <v>186</v>
      </c>
      <c r="F29" s="32">
        <v>1</v>
      </c>
      <c r="G29" s="23" t="s">
        <v>187</v>
      </c>
      <c r="H29" s="3" t="str">
        <f>'MAGI Redeterminations'!M29</f>
        <v>intentionally blank</v>
      </c>
      <c r="I29" s="3" t="e">
        <f t="shared" si="0"/>
        <v>#VALUE!</v>
      </c>
    </row>
    <row r="30" spans="1:9" ht="17.100000000000001" customHeight="1" x14ac:dyDescent="0.3">
      <c r="A30" s="20" t="s">
        <v>185</v>
      </c>
      <c r="B30" s="20" t="s">
        <v>30</v>
      </c>
      <c r="C30" s="21">
        <v>1035</v>
      </c>
      <c r="D30" s="69" t="s">
        <v>186</v>
      </c>
      <c r="E30" s="69" t="s">
        <v>186</v>
      </c>
      <c r="F30" s="32">
        <v>2</v>
      </c>
      <c r="G30" s="23" t="s">
        <v>188</v>
      </c>
      <c r="H30" s="3">
        <f>'MAGI Redeterminations'!M30</f>
        <v>1121</v>
      </c>
      <c r="I30" s="3">
        <f t="shared" si="0"/>
        <v>86</v>
      </c>
    </row>
    <row r="31" spans="1:9" ht="17.100000000000001" customHeight="1" x14ac:dyDescent="0.3">
      <c r="A31" s="20" t="s">
        <v>185</v>
      </c>
      <c r="B31" s="20" t="s">
        <v>31</v>
      </c>
      <c r="C31" s="69">
        <v>189</v>
      </c>
      <c r="D31" s="69">
        <v>11</v>
      </c>
      <c r="E31" s="69" t="s">
        <v>186</v>
      </c>
      <c r="F31" s="32">
        <v>2</v>
      </c>
      <c r="G31" s="23" t="s">
        <v>188</v>
      </c>
      <c r="H31" s="3">
        <f>'MAGI Redeterminations'!M31</f>
        <v>214</v>
      </c>
      <c r="I31" s="3">
        <f t="shared" si="0"/>
        <v>14</v>
      </c>
    </row>
    <row r="32" spans="1:9" ht="17.100000000000001" customHeight="1" x14ac:dyDescent="0.3">
      <c r="A32" s="20" t="s">
        <v>185</v>
      </c>
      <c r="B32" s="20" t="s">
        <v>32</v>
      </c>
      <c r="C32" s="69">
        <v>201</v>
      </c>
      <c r="D32" s="69">
        <v>18</v>
      </c>
      <c r="E32" s="69" t="s">
        <v>186</v>
      </c>
      <c r="F32" s="32">
        <v>2</v>
      </c>
      <c r="G32" s="23" t="s">
        <v>188</v>
      </c>
      <c r="H32" s="3">
        <f>'MAGI Redeterminations'!M32</f>
        <v>224</v>
      </c>
      <c r="I32" s="3">
        <f t="shared" si="0"/>
        <v>5</v>
      </c>
    </row>
    <row r="33" spans="1:9" ht="17.100000000000001" customHeight="1" x14ac:dyDescent="0.3">
      <c r="A33" s="20" t="s">
        <v>185</v>
      </c>
      <c r="B33" s="20" t="s">
        <v>33</v>
      </c>
      <c r="C33" s="21">
        <v>7344</v>
      </c>
      <c r="D33" s="69">
        <v>503</v>
      </c>
      <c r="E33" s="69">
        <v>502</v>
      </c>
      <c r="F33" s="32" t="s">
        <v>186</v>
      </c>
      <c r="G33" s="23" t="s">
        <v>186</v>
      </c>
      <c r="H33" s="3">
        <f>'MAGI Redeterminations'!M33</f>
        <v>8349</v>
      </c>
      <c r="I33" s="3">
        <f t="shared" si="0"/>
        <v>0</v>
      </c>
    </row>
    <row r="34" spans="1:9" ht="17.100000000000001" customHeight="1" x14ac:dyDescent="0.3">
      <c r="A34" s="20" t="s">
        <v>185</v>
      </c>
      <c r="B34" s="20" t="s">
        <v>34</v>
      </c>
      <c r="C34" s="69">
        <v>456</v>
      </c>
      <c r="D34" s="69" t="s">
        <v>186</v>
      </c>
      <c r="E34" s="69" t="s">
        <v>186</v>
      </c>
      <c r="F34" s="32">
        <v>2</v>
      </c>
      <c r="G34" s="23" t="s">
        <v>188</v>
      </c>
      <c r="H34" s="3">
        <f>'MAGI Redeterminations'!M34</f>
        <v>501</v>
      </c>
      <c r="I34" s="3">
        <f t="shared" si="0"/>
        <v>45</v>
      </c>
    </row>
    <row r="35" spans="1:9" ht="17.100000000000001" customHeight="1" x14ac:dyDescent="0.3">
      <c r="A35" s="20" t="s">
        <v>185</v>
      </c>
      <c r="B35" s="20" t="s">
        <v>35</v>
      </c>
      <c r="C35" s="69">
        <v>26</v>
      </c>
      <c r="D35" s="69" t="s">
        <v>186</v>
      </c>
      <c r="E35" s="69" t="s">
        <v>186</v>
      </c>
      <c r="F35" s="32">
        <v>1</v>
      </c>
      <c r="G35" s="23" t="s">
        <v>187</v>
      </c>
      <c r="H35" s="3">
        <f>'MAGI Redeterminations'!M35</f>
        <v>32</v>
      </c>
      <c r="I35" s="3">
        <f t="shared" si="0"/>
        <v>6</v>
      </c>
    </row>
    <row r="36" spans="1:9" ht="17.100000000000001" customHeight="1" x14ac:dyDescent="0.3">
      <c r="A36" s="20" t="s">
        <v>185</v>
      </c>
      <c r="B36" s="20" t="s">
        <v>36</v>
      </c>
      <c r="C36" s="21">
        <v>6680</v>
      </c>
      <c r="D36" s="69">
        <v>766</v>
      </c>
      <c r="E36" s="69">
        <v>768</v>
      </c>
      <c r="F36" s="32" t="s">
        <v>186</v>
      </c>
      <c r="G36" s="23" t="s">
        <v>186</v>
      </c>
      <c r="H36" s="3">
        <f>'MAGI Redeterminations'!M36</f>
        <v>8214</v>
      </c>
      <c r="I36" s="3">
        <f t="shared" si="0"/>
        <v>0</v>
      </c>
    </row>
    <row r="37" spans="1:9" ht="17.100000000000001" customHeight="1" x14ac:dyDescent="0.3">
      <c r="A37" s="20" t="s">
        <v>185</v>
      </c>
      <c r="B37" s="20" t="s">
        <v>37</v>
      </c>
      <c r="C37" s="21">
        <v>3829</v>
      </c>
      <c r="D37" s="69">
        <v>338</v>
      </c>
      <c r="E37" s="69">
        <v>535</v>
      </c>
      <c r="F37" s="32" t="s">
        <v>186</v>
      </c>
      <c r="G37" s="23" t="s">
        <v>186</v>
      </c>
      <c r="H37" s="3">
        <f>'MAGI Redeterminations'!M37</f>
        <v>4702</v>
      </c>
      <c r="I37" s="3">
        <f t="shared" si="0"/>
        <v>0</v>
      </c>
    </row>
    <row r="38" spans="1:9" ht="17.100000000000001" customHeight="1" x14ac:dyDescent="0.3">
      <c r="A38" s="20" t="s">
        <v>185</v>
      </c>
      <c r="B38" s="20" t="s">
        <v>38</v>
      </c>
      <c r="C38" s="69">
        <v>114</v>
      </c>
      <c r="D38" s="69">
        <v>0</v>
      </c>
      <c r="E38" s="69" t="s">
        <v>186</v>
      </c>
      <c r="F38" s="32">
        <v>2</v>
      </c>
      <c r="G38" s="23" t="s">
        <v>188</v>
      </c>
      <c r="H38" s="3">
        <f>'MAGI Redeterminations'!M38</f>
        <v>121</v>
      </c>
      <c r="I38" s="3">
        <f t="shared" si="0"/>
        <v>7</v>
      </c>
    </row>
    <row r="39" spans="1:9" ht="17.100000000000001" customHeight="1" x14ac:dyDescent="0.3">
      <c r="A39" s="20" t="s">
        <v>185</v>
      </c>
      <c r="B39" s="20" t="s">
        <v>39</v>
      </c>
      <c r="C39" s="21">
        <v>5343</v>
      </c>
      <c r="D39" s="69">
        <v>343</v>
      </c>
      <c r="E39" s="69">
        <v>388</v>
      </c>
      <c r="F39" s="32" t="s">
        <v>186</v>
      </c>
      <c r="G39" s="23" t="s">
        <v>186</v>
      </c>
      <c r="H39" s="3">
        <f>'MAGI Redeterminations'!M39</f>
        <v>6074</v>
      </c>
      <c r="I39" s="3">
        <f t="shared" si="0"/>
        <v>0</v>
      </c>
    </row>
    <row r="40" spans="1:9" ht="17.100000000000001" customHeight="1" x14ac:dyDescent="0.3">
      <c r="A40" s="20" t="s">
        <v>185</v>
      </c>
      <c r="B40" s="20" t="s">
        <v>40</v>
      </c>
      <c r="C40" s="21">
        <v>7203</v>
      </c>
      <c r="D40" s="69">
        <v>788</v>
      </c>
      <c r="E40" s="69">
        <v>680</v>
      </c>
      <c r="F40" s="32" t="s">
        <v>186</v>
      </c>
      <c r="G40" s="23" t="s">
        <v>186</v>
      </c>
      <c r="H40" s="3">
        <f>'MAGI Redeterminations'!M40</f>
        <v>8671</v>
      </c>
      <c r="I40" s="3">
        <f t="shared" si="0"/>
        <v>0</v>
      </c>
    </row>
    <row r="41" spans="1:9" ht="17.100000000000001" customHeight="1" x14ac:dyDescent="0.3">
      <c r="A41" s="20" t="s">
        <v>185</v>
      </c>
      <c r="B41" s="20" t="s">
        <v>41</v>
      </c>
      <c r="C41" s="21">
        <v>2252</v>
      </c>
      <c r="D41" s="69" t="s">
        <v>186</v>
      </c>
      <c r="E41" s="69">
        <v>116</v>
      </c>
      <c r="F41" s="32">
        <v>2</v>
      </c>
      <c r="G41" s="23" t="s">
        <v>188</v>
      </c>
      <c r="H41" s="3">
        <f>'MAGI Redeterminations'!M41</f>
        <v>2518</v>
      </c>
      <c r="I41" s="3">
        <f t="shared" si="0"/>
        <v>150</v>
      </c>
    </row>
    <row r="42" spans="1:9" ht="17.100000000000001" customHeight="1" x14ac:dyDescent="0.3">
      <c r="A42" s="20" t="s">
        <v>185</v>
      </c>
      <c r="B42" s="20" t="s">
        <v>42</v>
      </c>
      <c r="C42" s="21">
        <v>1854</v>
      </c>
      <c r="D42" s="69" t="s">
        <v>186</v>
      </c>
      <c r="E42" s="69">
        <v>172</v>
      </c>
      <c r="F42" s="32">
        <v>2</v>
      </c>
      <c r="G42" s="23" t="s">
        <v>188</v>
      </c>
      <c r="H42" s="3">
        <f>'MAGI Redeterminations'!M42</f>
        <v>2221</v>
      </c>
      <c r="I42" s="3">
        <f t="shared" si="0"/>
        <v>195</v>
      </c>
    </row>
    <row r="43" spans="1:9" ht="17.100000000000001" customHeight="1" x14ac:dyDescent="0.3">
      <c r="A43" s="20" t="s">
        <v>185</v>
      </c>
      <c r="B43" s="20" t="s">
        <v>43</v>
      </c>
      <c r="C43" s="69">
        <v>432</v>
      </c>
      <c r="D43" s="69">
        <v>62</v>
      </c>
      <c r="E43" s="69" t="s">
        <v>186</v>
      </c>
      <c r="F43" s="32">
        <v>2</v>
      </c>
      <c r="G43" s="23" t="s">
        <v>188</v>
      </c>
      <c r="H43" s="3">
        <f>'MAGI Redeterminations'!M43</f>
        <v>542</v>
      </c>
      <c r="I43" s="3">
        <f t="shared" si="0"/>
        <v>48</v>
      </c>
    </row>
    <row r="44" spans="1:9" ht="17.100000000000001" customHeight="1" x14ac:dyDescent="0.3">
      <c r="A44" s="20" t="s">
        <v>185</v>
      </c>
      <c r="B44" s="20" t="s">
        <v>44</v>
      </c>
      <c r="C44" s="21">
        <v>1800</v>
      </c>
      <c r="D44" s="69">
        <v>89</v>
      </c>
      <c r="E44" s="69" t="s">
        <v>186</v>
      </c>
      <c r="F44" s="32">
        <v>2</v>
      </c>
      <c r="G44" s="23" t="s">
        <v>188</v>
      </c>
      <c r="H44" s="3">
        <f>'MAGI Redeterminations'!M44</f>
        <v>1937</v>
      </c>
      <c r="I44" s="3">
        <f t="shared" si="0"/>
        <v>48</v>
      </c>
    </row>
    <row r="45" spans="1:9" ht="17.100000000000001" customHeight="1" x14ac:dyDescent="0.3">
      <c r="A45" s="20" t="s">
        <v>185</v>
      </c>
      <c r="B45" s="20" t="s">
        <v>45</v>
      </c>
      <c r="C45" s="21">
        <v>1067</v>
      </c>
      <c r="D45" s="69" t="s">
        <v>186</v>
      </c>
      <c r="E45" s="69">
        <v>56</v>
      </c>
      <c r="F45" s="32">
        <v>2</v>
      </c>
      <c r="G45" s="23" t="s">
        <v>188</v>
      </c>
      <c r="H45" s="3">
        <f>'MAGI Redeterminations'!M45</f>
        <v>1159</v>
      </c>
      <c r="I45" s="3">
        <f t="shared" si="0"/>
        <v>36</v>
      </c>
    </row>
    <row r="46" spans="1:9" ht="17.100000000000001" customHeight="1" x14ac:dyDescent="0.3">
      <c r="A46" s="20" t="s">
        <v>185</v>
      </c>
      <c r="B46" s="20" t="s">
        <v>46</v>
      </c>
      <c r="C46" s="21">
        <v>4076</v>
      </c>
      <c r="D46" s="69">
        <v>278</v>
      </c>
      <c r="E46" s="69">
        <v>336</v>
      </c>
      <c r="F46" s="32" t="s">
        <v>186</v>
      </c>
      <c r="G46" s="23" t="s">
        <v>186</v>
      </c>
      <c r="H46" s="3">
        <f>'MAGI Redeterminations'!M46</f>
        <v>4690</v>
      </c>
      <c r="I46" s="3">
        <f t="shared" si="0"/>
        <v>0</v>
      </c>
    </row>
    <row r="47" spans="1:9" ht="17.100000000000001" customHeight="1" x14ac:dyDescent="0.3">
      <c r="A47" s="20" t="s">
        <v>185</v>
      </c>
      <c r="B47" s="20" t="s">
        <v>47</v>
      </c>
      <c r="C47" s="69">
        <v>526</v>
      </c>
      <c r="D47" s="69">
        <v>31</v>
      </c>
      <c r="E47" s="69">
        <v>24</v>
      </c>
      <c r="F47" s="32" t="s">
        <v>186</v>
      </c>
      <c r="G47" s="23" t="s">
        <v>186</v>
      </c>
      <c r="H47" s="3">
        <f>'MAGI Redeterminations'!M47</f>
        <v>581</v>
      </c>
      <c r="I47" s="3">
        <f t="shared" si="0"/>
        <v>0</v>
      </c>
    </row>
    <row r="48" spans="1:9" ht="17.100000000000001" customHeight="1" x14ac:dyDescent="0.3">
      <c r="A48" s="20" t="s">
        <v>185</v>
      </c>
      <c r="B48" s="20" t="s">
        <v>48</v>
      </c>
      <c r="C48" s="69">
        <v>284</v>
      </c>
      <c r="D48" s="69">
        <v>10</v>
      </c>
      <c r="E48" s="69">
        <v>29</v>
      </c>
      <c r="F48" s="32" t="s">
        <v>186</v>
      </c>
      <c r="G48" s="23" t="s">
        <v>186</v>
      </c>
      <c r="H48" s="3">
        <f>'MAGI Redeterminations'!M48</f>
        <v>323</v>
      </c>
      <c r="I48" s="3">
        <f t="shared" si="0"/>
        <v>0</v>
      </c>
    </row>
    <row r="49" spans="1:9" ht="17.100000000000001" customHeight="1" x14ac:dyDescent="0.3">
      <c r="A49" s="20" t="s">
        <v>185</v>
      </c>
      <c r="B49" s="20" t="s">
        <v>49</v>
      </c>
      <c r="C49" s="69" t="s">
        <v>186</v>
      </c>
      <c r="D49" s="69">
        <v>0</v>
      </c>
      <c r="E49" s="69" t="s">
        <v>186</v>
      </c>
      <c r="F49" s="32">
        <v>1</v>
      </c>
      <c r="G49" s="23" t="s">
        <v>187</v>
      </c>
      <c r="H49" s="3" t="str">
        <f>'MAGI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0" t="s">
        <v>185</v>
      </c>
      <c r="B50" s="20" t="s">
        <v>50</v>
      </c>
      <c r="C50" s="69">
        <v>90</v>
      </c>
      <c r="D50" s="69" t="s">
        <v>186</v>
      </c>
      <c r="E50" s="69" t="s">
        <v>186</v>
      </c>
      <c r="F50" s="32">
        <v>1</v>
      </c>
      <c r="G50" s="23" t="s">
        <v>187</v>
      </c>
      <c r="H50" s="3">
        <f>'MAGI Redeterminations'!M50</f>
        <v>105</v>
      </c>
      <c r="I50" s="3">
        <f t="shared" si="0"/>
        <v>15</v>
      </c>
    </row>
    <row r="51" spans="1:9" ht="17.100000000000001" customHeight="1" x14ac:dyDescent="0.3">
      <c r="A51" s="20" t="s">
        <v>185</v>
      </c>
      <c r="B51" s="20" t="s">
        <v>51</v>
      </c>
      <c r="C51" s="21">
        <v>1174</v>
      </c>
      <c r="D51" s="69" t="s">
        <v>186</v>
      </c>
      <c r="E51" s="69" t="s">
        <v>186</v>
      </c>
      <c r="F51" s="32">
        <v>2</v>
      </c>
      <c r="G51" s="23" t="s">
        <v>188</v>
      </c>
      <c r="H51" s="3">
        <f>'MAGI Redeterminations'!M51</f>
        <v>1278</v>
      </c>
      <c r="I51" s="3">
        <f t="shared" si="0"/>
        <v>104</v>
      </c>
    </row>
    <row r="52" spans="1:9" ht="17.100000000000001" customHeight="1" x14ac:dyDescent="0.3">
      <c r="A52" s="20" t="s">
        <v>185</v>
      </c>
      <c r="B52" s="20" t="s">
        <v>52</v>
      </c>
      <c r="C52" s="21">
        <v>925</v>
      </c>
      <c r="D52" s="69" t="s">
        <v>186</v>
      </c>
      <c r="E52" s="69">
        <v>49</v>
      </c>
      <c r="F52" s="32">
        <v>2</v>
      </c>
      <c r="G52" s="23" t="s">
        <v>188</v>
      </c>
      <c r="H52" s="3">
        <f>'MAGI Redeterminations'!M52</f>
        <v>1042</v>
      </c>
      <c r="I52" s="3">
        <f t="shared" si="0"/>
        <v>68</v>
      </c>
    </row>
    <row r="53" spans="1:9" ht="17.100000000000001" customHeight="1" x14ac:dyDescent="0.3">
      <c r="A53" s="20" t="s">
        <v>185</v>
      </c>
      <c r="B53" s="20" t="s">
        <v>53</v>
      </c>
      <c r="C53" s="21">
        <v>1370</v>
      </c>
      <c r="D53" s="69">
        <v>77</v>
      </c>
      <c r="E53" s="69">
        <v>107</v>
      </c>
      <c r="F53" s="32" t="s">
        <v>186</v>
      </c>
      <c r="G53" s="23" t="s">
        <v>186</v>
      </c>
      <c r="H53" s="3">
        <f>'MAGI Redeterminations'!M53</f>
        <v>1554</v>
      </c>
      <c r="I53" s="3">
        <f t="shared" si="0"/>
        <v>0</v>
      </c>
    </row>
    <row r="54" spans="1:9" ht="17.100000000000001" customHeight="1" x14ac:dyDescent="0.3">
      <c r="A54" s="20" t="s">
        <v>185</v>
      </c>
      <c r="B54" s="20" t="s">
        <v>54</v>
      </c>
      <c r="C54" s="69">
        <v>264</v>
      </c>
      <c r="D54" s="69">
        <v>5</v>
      </c>
      <c r="E54" s="69" t="s">
        <v>186</v>
      </c>
      <c r="F54" s="32">
        <v>2</v>
      </c>
      <c r="G54" s="23" t="s">
        <v>188</v>
      </c>
      <c r="H54" s="3">
        <f>'MAGI Redeterminations'!M54</f>
        <v>291</v>
      </c>
      <c r="I54" s="3">
        <f t="shared" si="0"/>
        <v>22</v>
      </c>
    </row>
    <row r="55" spans="1:9" ht="17.100000000000001" customHeight="1" x14ac:dyDescent="0.3">
      <c r="A55" s="20" t="s">
        <v>185</v>
      </c>
      <c r="B55" s="20" t="s">
        <v>55</v>
      </c>
      <c r="C55" s="69">
        <v>139</v>
      </c>
      <c r="D55" s="69" t="s">
        <v>186</v>
      </c>
      <c r="E55" s="69" t="s">
        <v>186</v>
      </c>
      <c r="F55" s="32">
        <v>1</v>
      </c>
      <c r="G55" s="23" t="s">
        <v>187</v>
      </c>
      <c r="H55" s="3">
        <f>'MAGI Redeterminations'!M55</f>
        <v>145</v>
      </c>
      <c r="I55" s="3">
        <f t="shared" si="0"/>
        <v>6</v>
      </c>
    </row>
    <row r="56" spans="1:9" ht="17.100000000000001" customHeight="1" x14ac:dyDescent="0.3">
      <c r="A56" s="20" t="s">
        <v>185</v>
      </c>
      <c r="B56" s="20" t="s">
        <v>56</v>
      </c>
      <c r="C56" s="69" t="s">
        <v>186</v>
      </c>
      <c r="D56" s="69">
        <v>0</v>
      </c>
      <c r="E56" s="69">
        <v>0</v>
      </c>
      <c r="F56" s="32">
        <v>2</v>
      </c>
      <c r="G56" s="23" t="s">
        <v>188</v>
      </c>
      <c r="H56" s="3">
        <f>'MAGI Redeterminations'!M56</f>
        <v>14</v>
      </c>
      <c r="I56" s="3">
        <f t="shared" si="0"/>
        <v>14</v>
      </c>
    </row>
    <row r="57" spans="1:9" ht="17.100000000000001" customHeight="1" x14ac:dyDescent="0.3">
      <c r="A57" s="20" t="s">
        <v>185</v>
      </c>
      <c r="B57" s="20" t="s">
        <v>57</v>
      </c>
      <c r="C57" s="21">
        <v>1530</v>
      </c>
      <c r="D57" s="69">
        <v>87</v>
      </c>
      <c r="E57" s="69">
        <v>134</v>
      </c>
      <c r="F57" s="32" t="s">
        <v>186</v>
      </c>
      <c r="G57" s="23" t="s">
        <v>186</v>
      </c>
      <c r="H57" s="3">
        <f>'MAGI Redeterminations'!M57</f>
        <v>1751</v>
      </c>
      <c r="I57" s="3">
        <f t="shared" si="0"/>
        <v>0</v>
      </c>
    </row>
    <row r="58" spans="1:9" ht="17.100000000000001" customHeight="1" x14ac:dyDescent="0.3">
      <c r="A58" s="20" t="s">
        <v>185</v>
      </c>
      <c r="B58" s="20" t="s">
        <v>58</v>
      </c>
      <c r="C58" s="69">
        <v>61</v>
      </c>
      <c r="D58" s="69" t="s">
        <v>186</v>
      </c>
      <c r="E58" s="69">
        <v>6</v>
      </c>
      <c r="F58" s="32">
        <v>1</v>
      </c>
      <c r="G58" s="23" t="s">
        <v>187</v>
      </c>
      <c r="H58" s="3">
        <f>'MAGI Redeterminations'!M58</f>
        <v>70</v>
      </c>
      <c r="I58" s="3">
        <f t="shared" si="0"/>
        <v>3</v>
      </c>
    </row>
    <row r="59" spans="1:9" ht="17.100000000000001" customHeight="1" x14ac:dyDescent="0.3">
      <c r="A59" s="20" t="s">
        <v>185</v>
      </c>
      <c r="B59" s="20" t="s">
        <v>59</v>
      </c>
      <c r="C59" s="21">
        <v>1521</v>
      </c>
      <c r="D59" s="69">
        <v>85</v>
      </c>
      <c r="E59" s="69" t="s">
        <v>186</v>
      </c>
      <c r="F59" s="32">
        <v>2</v>
      </c>
      <c r="G59" s="23" t="s">
        <v>188</v>
      </c>
      <c r="H59" s="3">
        <f>'MAGI Redeterminations'!M59</f>
        <v>1688</v>
      </c>
      <c r="I59" s="3">
        <f t="shared" si="0"/>
        <v>82</v>
      </c>
    </row>
    <row r="60" spans="1:9" ht="17.100000000000001" customHeight="1" x14ac:dyDescent="0.3">
      <c r="A60" s="20" t="s">
        <v>185</v>
      </c>
      <c r="B60" s="20" t="s">
        <v>60</v>
      </c>
      <c r="C60" s="69">
        <v>365</v>
      </c>
      <c r="D60" s="69">
        <v>18</v>
      </c>
      <c r="E60" s="69" t="s">
        <v>186</v>
      </c>
      <c r="F60" s="32">
        <v>2</v>
      </c>
      <c r="G60" s="23" t="s">
        <v>188</v>
      </c>
      <c r="H60" s="3">
        <f>'MAGI Redeterminations'!M60</f>
        <v>414</v>
      </c>
      <c r="I60" s="3">
        <f t="shared" si="0"/>
        <v>31</v>
      </c>
    </row>
    <row r="61" spans="1:9" ht="17.100000000000001" customHeight="1" x14ac:dyDescent="0.3">
      <c r="A61" s="20" t="s">
        <v>185</v>
      </c>
      <c r="B61" s="20" t="s">
        <v>61</v>
      </c>
      <c r="C61" s="69">
        <v>229</v>
      </c>
      <c r="D61" s="69">
        <v>14</v>
      </c>
      <c r="E61" s="69" t="s">
        <v>186</v>
      </c>
      <c r="F61" s="32">
        <v>2</v>
      </c>
      <c r="G61" s="23" t="s">
        <v>188</v>
      </c>
      <c r="H61" s="3">
        <f>'MAGI Redeterminations'!M61</f>
        <v>257</v>
      </c>
      <c r="I61" s="3">
        <f t="shared" si="0"/>
        <v>14</v>
      </c>
    </row>
    <row r="62" spans="1:9" ht="17.100000000000001" customHeight="1" x14ac:dyDescent="0.3">
      <c r="A62" s="27" t="s">
        <v>185</v>
      </c>
      <c r="B62" s="27" t="s">
        <v>62</v>
      </c>
      <c r="C62" s="28">
        <v>107008</v>
      </c>
      <c r="D62" s="28">
        <v>7251</v>
      </c>
      <c r="E62" s="28">
        <v>7939</v>
      </c>
      <c r="F62" s="45" t="s">
        <v>186</v>
      </c>
      <c r="G62" s="46" t="s">
        <v>186</v>
      </c>
      <c r="H62" s="3">
        <f>'MAGI Redeterminations'!M62</f>
        <v>122198</v>
      </c>
      <c r="I62" s="3">
        <f t="shared" si="0"/>
        <v>0</v>
      </c>
    </row>
    <row r="63" spans="1:9" ht="17.100000000000001" customHeight="1" x14ac:dyDescent="0.3">
      <c r="A63" s="31" t="s">
        <v>106</v>
      </c>
    </row>
  </sheetData>
  <sheetProtection sheet="1" objects="1" scenarios="1" selectLockedCells="1"/>
  <conditionalFormatting sqref="A4:G62">
    <cfRule type="expression" dxfId="5" priority="2">
      <formula>MOD(ROW(),2)=0</formula>
    </cfRule>
  </conditionalFormatting>
  <conditionalFormatting sqref="I4:I62">
    <cfRule type="cellIs" dxfId="4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20.140625" style="2" customWidth="1"/>
    <col min="5" max="5" width="19.85546875" style="2" bestFit="1" customWidth="1"/>
    <col min="6" max="6" width="21.7109375" style="16" customWidth="1"/>
    <col min="7" max="7" width="42.7109375" style="18" customWidth="1"/>
    <col min="8" max="16384" width="11.42578125" style="2" hidden="1"/>
  </cols>
  <sheetData>
    <row r="1" spans="1:9" ht="17.100000000000001" customHeight="1" x14ac:dyDescent="0.3">
      <c r="A1" s="11" t="s">
        <v>176</v>
      </c>
    </row>
    <row r="2" spans="1:9" s="1" customFormat="1" ht="23.1" customHeight="1" x14ac:dyDescent="0.45">
      <c r="A2" s="13" t="s">
        <v>100</v>
      </c>
      <c r="F2" s="17"/>
      <c r="G2" s="19"/>
    </row>
    <row r="3" spans="1:9" ht="17.100000000000001" customHeight="1" x14ac:dyDescent="0.3">
      <c r="A3" s="24" t="s">
        <v>0</v>
      </c>
      <c r="B3" s="24" t="s">
        <v>123</v>
      </c>
      <c r="C3" s="24" t="s">
        <v>97</v>
      </c>
      <c r="D3" s="24" t="s">
        <v>101</v>
      </c>
      <c r="E3" s="24" t="s">
        <v>99</v>
      </c>
      <c r="F3" s="33" t="s">
        <v>2</v>
      </c>
      <c r="G3" s="24" t="s">
        <v>3</v>
      </c>
    </row>
    <row r="4" spans="1:9" ht="17.100000000000001" customHeight="1" x14ac:dyDescent="0.3">
      <c r="A4" s="20" t="s">
        <v>185</v>
      </c>
      <c r="B4" s="20" t="s">
        <v>4</v>
      </c>
      <c r="C4" s="21">
        <v>893</v>
      </c>
      <c r="D4" s="21" t="s">
        <v>186</v>
      </c>
      <c r="E4" s="69" t="s">
        <v>186</v>
      </c>
      <c r="F4" s="32">
        <v>1</v>
      </c>
      <c r="G4" s="23" t="s">
        <v>187</v>
      </c>
      <c r="H4" s="2">
        <f>'Non-MAGI Redeterminations'!M4</f>
        <v>915</v>
      </c>
      <c r="I4" s="3">
        <f>H4-(SUM(C4:E4))</f>
        <v>22</v>
      </c>
    </row>
    <row r="5" spans="1:9" ht="17.100000000000001" customHeight="1" x14ac:dyDescent="0.3">
      <c r="A5" s="20" t="s">
        <v>185</v>
      </c>
      <c r="B5" s="20" t="s">
        <v>5</v>
      </c>
      <c r="C5" s="69">
        <v>0</v>
      </c>
      <c r="D5" s="21">
        <v>0</v>
      </c>
      <c r="E5" s="69">
        <v>0</v>
      </c>
      <c r="F5" s="32" t="s">
        <v>186</v>
      </c>
      <c r="G5" s="23" t="s">
        <v>186</v>
      </c>
      <c r="H5" s="2">
        <f>'Non-MAGI Redeterminations'!M5</f>
        <v>0</v>
      </c>
      <c r="I5" s="3">
        <f t="shared" ref="I5:I62" si="0">H5-(SUM(C5:E5))</f>
        <v>0</v>
      </c>
    </row>
    <row r="6" spans="1:9" ht="17.100000000000001" customHeight="1" x14ac:dyDescent="0.3">
      <c r="A6" s="20" t="s">
        <v>185</v>
      </c>
      <c r="B6" s="20" t="s">
        <v>6</v>
      </c>
      <c r="C6" s="69">
        <v>16</v>
      </c>
      <c r="D6" s="21">
        <v>0</v>
      </c>
      <c r="E6" s="69" t="s">
        <v>186</v>
      </c>
      <c r="F6" s="32">
        <v>1</v>
      </c>
      <c r="G6" s="23" t="s">
        <v>187</v>
      </c>
      <c r="H6" s="2">
        <f>'Non-MAGI Redeterminations'!M6</f>
        <v>17</v>
      </c>
      <c r="I6" s="3">
        <f t="shared" si="0"/>
        <v>1</v>
      </c>
    </row>
    <row r="7" spans="1:9" ht="17.100000000000001" customHeight="1" x14ac:dyDescent="0.3">
      <c r="A7" s="20" t="s">
        <v>185</v>
      </c>
      <c r="B7" s="20" t="s">
        <v>7</v>
      </c>
      <c r="C7" s="69">
        <v>106</v>
      </c>
      <c r="D7" s="21">
        <v>0</v>
      </c>
      <c r="E7" s="69" t="s">
        <v>186</v>
      </c>
      <c r="F7" s="32">
        <v>1</v>
      </c>
      <c r="G7" s="23" t="s">
        <v>187</v>
      </c>
      <c r="H7" s="2">
        <f>'Non-MAGI Redeterminations'!M7</f>
        <v>109</v>
      </c>
      <c r="I7" s="3">
        <f t="shared" si="0"/>
        <v>3</v>
      </c>
    </row>
    <row r="8" spans="1:9" ht="17.100000000000001" customHeight="1" x14ac:dyDescent="0.3">
      <c r="A8" s="20" t="s">
        <v>185</v>
      </c>
      <c r="B8" s="20" t="s">
        <v>8</v>
      </c>
      <c r="C8" s="69">
        <v>18</v>
      </c>
      <c r="D8" s="21" t="s">
        <v>186</v>
      </c>
      <c r="E8" s="69" t="s">
        <v>186</v>
      </c>
      <c r="F8" s="32">
        <v>1</v>
      </c>
      <c r="G8" s="23" t="s">
        <v>187</v>
      </c>
      <c r="H8" s="2">
        <f>'Non-MAGI Redeterminations'!M8</f>
        <v>20</v>
      </c>
      <c r="I8" s="3">
        <f t="shared" si="0"/>
        <v>2</v>
      </c>
    </row>
    <row r="9" spans="1:9" ht="17.100000000000001" customHeight="1" x14ac:dyDescent="0.3">
      <c r="A9" s="20" t="s">
        <v>185</v>
      </c>
      <c r="B9" s="20" t="s">
        <v>9</v>
      </c>
      <c r="C9" s="69">
        <v>27</v>
      </c>
      <c r="D9" s="21">
        <v>0</v>
      </c>
      <c r="E9" s="69" t="s">
        <v>186</v>
      </c>
      <c r="F9" s="32">
        <v>1</v>
      </c>
      <c r="G9" s="23" t="s">
        <v>187</v>
      </c>
      <c r="H9" s="2">
        <f>'Non-MAGI Redeterminations'!M9</f>
        <v>30</v>
      </c>
      <c r="I9" s="3">
        <f t="shared" si="0"/>
        <v>3</v>
      </c>
    </row>
    <row r="10" spans="1:9" ht="17.100000000000001" customHeight="1" x14ac:dyDescent="0.3">
      <c r="A10" s="20" t="s">
        <v>185</v>
      </c>
      <c r="B10" s="20" t="s">
        <v>10</v>
      </c>
      <c r="C10" s="69">
        <v>672</v>
      </c>
      <c r="D10" s="21" t="s">
        <v>186</v>
      </c>
      <c r="E10" s="69" t="s">
        <v>186</v>
      </c>
      <c r="F10" s="32">
        <v>1</v>
      </c>
      <c r="G10" s="23" t="s">
        <v>187</v>
      </c>
      <c r="H10" s="2">
        <f>'Non-MAGI Redeterminations'!M10</f>
        <v>706</v>
      </c>
      <c r="I10" s="3">
        <f t="shared" si="0"/>
        <v>34</v>
      </c>
    </row>
    <row r="11" spans="1:9" ht="17.100000000000001" customHeight="1" x14ac:dyDescent="0.3">
      <c r="A11" s="20" t="s">
        <v>185</v>
      </c>
      <c r="B11" s="20" t="s">
        <v>11</v>
      </c>
      <c r="C11" s="69">
        <v>27</v>
      </c>
      <c r="D11" s="21">
        <v>0</v>
      </c>
      <c r="E11" s="69" t="s">
        <v>186</v>
      </c>
      <c r="F11" s="32">
        <v>1</v>
      </c>
      <c r="G11" s="23" t="s">
        <v>187</v>
      </c>
      <c r="H11" s="2">
        <f>'Non-MAGI Redeterminations'!M11</f>
        <v>31</v>
      </c>
      <c r="I11" s="3">
        <f t="shared" si="0"/>
        <v>4</v>
      </c>
    </row>
    <row r="12" spans="1:9" ht="17.100000000000001" customHeight="1" x14ac:dyDescent="0.3">
      <c r="A12" s="20" t="s">
        <v>185</v>
      </c>
      <c r="B12" s="20" t="s">
        <v>12</v>
      </c>
      <c r="C12" s="69">
        <v>69</v>
      </c>
      <c r="D12" s="21">
        <v>0</v>
      </c>
      <c r="E12" s="69">
        <v>0</v>
      </c>
      <c r="F12" s="32" t="s">
        <v>186</v>
      </c>
      <c r="G12" s="23" t="s">
        <v>186</v>
      </c>
      <c r="H12" s="2">
        <f>'Non-MAGI Redeterminations'!M12</f>
        <v>69</v>
      </c>
      <c r="I12" s="3">
        <f t="shared" si="0"/>
        <v>0</v>
      </c>
    </row>
    <row r="13" spans="1:9" ht="17.100000000000001" customHeight="1" x14ac:dyDescent="0.3">
      <c r="A13" s="20" t="s">
        <v>185</v>
      </c>
      <c r="B13" s="20" t="s">
        <v>13</v>
      </c>
      <c r="C13" s="69">
        <v>722</v>
      </c>
      <c r="D13" s="21" t="s">
        <v>186</v>
      </c>
      <c r="E13" s="69" t="s">
        <v>186</v>
      </c>
      <c r="F13" s="32">
        <v>1</v>
      </c>
      <c r="G13" s="23" t="s">
        <v>187</v>
      </c>
      <c r="H13" s="2">
        <f>'Non-MAGI Redeterminations'!M13</f>
        <v>763</v>
      </c>
      <c r="I13" s="3">
        <f t="shared" si="0"/>
        <v>41</v>
      </c>
    </row>
    <row r="14" spans="1:9" ht="17.100000000000001" customHeight="1" x14ac:dyDescent="0.3">
      <c r="A14" s="20" t="s">
        <v>185</v>
      </c>
      <c r="B14" s="20" t="s">
        <v>14</v>
      </c>
      <c r="C14" s="69">
        <v>33</v>
      </c>
      <c r="D14" s="21">
        <v>0</v>
      </c>
      <c r="E14" s="69">
        <v>0</v>
      </c>
      <c r="F14" s="32" t="s">
        <v>186</v>
      </c>
      <c r="G14" s="23" t="s">
        <v>186</v>
      </c>
      <c r="H14" s="2">
        <f>'Non-MAGI Redeterminations'!M14</f>
        <v>33</v>
      </c>
      <c r="I14" s="3">
        <f t="shared" si="0"/>
        <v>0</v>
      </c>
    </row>
    <row r="15" spans="1:9" ht="17.100000000000001" customHeight="1" x14ac:dyDescent="0.3">
      <c r="A15" s="20" t="s">
        <v>185</v>
      </c>
      <c r="B15" s="20" t="s">
        <v>15</v>
      </c>
      <c r="C15" s="69">
        <v>131</v>
      </c>
      <c r="D15" s="21">
        <v>0</v>
      </c>
      <c r="E15" s="69" t="s">
        <v>186</v>
      </c>
      <c r="F15" s="32">
        <v>1</v>
      </c>
      <c r="G15" s="23" t="s">
        <v>187</v>
      </c>
      <c r="H15" s="2">
        <f>'Non-MAGI Redeterminations'!M15</f>
        <v>134</v>
      </c>
      <c r="I15" s="3">
        <f t="shared" si="0"/>
        <v>3</v>
      </c>
    </row>
    <row r="16" spans="1:9" ht="17.100000000000001" customHeight="1" x14ac:dyDescent="0.3">
      <c r="A16" s="20" t="s">
        <v>185</v>
      </c>
      <c r="B16" s="20" t="s">
        <v>16</v>
      </c>
      <c r="C16" s="69">
        <v>144</v>
      </c>
      <c r="D16" s="21">
        <v>0</v>
      </c>
      <c r="E16" s="69">
        <v>15</v>
      </c>
      <c r="F16" s="32" t="s">
        <v>186</v>
      </c>
      <c r="G16" s="23" t="s">
        <v>186</v>
      </c>
      <c r="H16" s="2">
        <f>'Non-MAGI Redeterminations'!M16</f>
        <v>159</v>
      </c>
      <c r="I16" s="3">
        <f t="shared" si="0"/>
        <v>0</v>
      </c>
    </row>
    <row r="17" spans="1:9" ht="17.100000000000001" customHeight="1" x14ac:dyDescent="0.3">
      <c r="A17" s="20" t="s">
        <v>185</v>
      </c>
      <c r="B17" s="20" t="s">
        <v>17</v>
      </c>
      <c r="C17" s="69">
        <v>27</v>
      </c>
      <c r="D17" s="21">
        <v>0</v>
      </c>
      <c r="E17" s="69" t="s">
        <v>186</v>
      </c>
      <c r="F17" s="32">
        <v>1</v>
      </c>
      <c r="G17" s="23" t="s">
        <v>187</v>
      </c>
      <c r="H17" s="2">
        <f>'Non-MAGI Redeterminations'!M17</f>
        <v>28</v>
      </c>
      <c r="I17" s="3">
        <f t="shared" si="0"/>
        <v>1</v>
      </c>
    </row>
    <row r="18" spans="1:9" ht="17.100000000000001" customHeight="1" x14ac:dyDescent="0.3">
      <c r="A18" s="20" t="s">
        <v>185</v>
      </c>
      <c r="B18" s="20" t="s">
        <v>18</v>
      </c>
      <c r="C18" s="69">
        <v>619</v>
      </c>
      <c r="D18" s="21">
        <v>11</v>
      </c>
      <c r="E18" s="69">
        <v>46</v>
      </c>
      <c r="F18" s="32" t="s">
        <v>186</v>
      </c>
      <c r="G18" s="23" t="s">
        <v>186</v>
      </c>
      <c r="H18" s="2">
        <f>'Non-MAGI Redeterminations'!M18</f>
        <v>676</v>
      </c>
      <c r="I18" s="3">
        <f t="shared" si="0"/>
        <v>0</v>
      </c>
    </row>
    <row r="19" spans="1:9" ht="17.100000000000001" customHeight="1" x14ac:dyDescent="0.3">
      <c r="A19" s="20" t="s">
        <v>185</v>
      </c>
      <c r="B19" s="20" t="s">
        <v>19</v>
      </c>
      <c r="C19" s="69">
        <v>79</v>
      </c>
      <c r="D19" s="21" t="s">
        <v>186</v>
      </c>
      <c r="E19" s="69" t="s">
        <v>186</v>
      </c>
      <c r="F19" s="32">
        <v>1</v>
      </c>
      <c r="G19" s="23" t="s">
        <v>187</v>
      </c>
      <c r="H19" s="2">
        <f>'Non-MAGI Redeterminations'!M19</f>
        <v>83</v>
      </c>
      <c r="I19" s="3">
        <f t="shared" si="0"/>
        <v>4</v>
      </c>
    </row>
    <row r="20" spans="1:9" ht="17.100000000000001" customHeight="1" x14ac:dyDescent="0.3">
      <c r="A20" s="20" t="s">
        <v>185</v>
      </c>
      <c r="B20" s="20" t="s">
        <v>20</v>
      </c>
      <c r="C20" s="69">
        <v>109</v>
      </c>
      <c r="D20" s="21">
        <v>0</v>
      </c>
      <c r="E20" s="69">
        <v>5</v>
      </c>
      <c r="F20" s="32" t="s">
        <v>186</v>
      </c>
      <c r="G20" s="23" t="s">
        <v>186</v>
      </c>
      <c r="H20" s="2">
        <f>'Non-MAGI Redeterminations'!M20</f>
        <v>114</v>
      </c>
      <c r="I20" s="3">
        <f t="shared" si="0"/>
        <v>0</v>
      </c>
    </row>
    <row r="21" spans="1:9" ht="17.100000000000001" customHeight="1" x14ac:dyDescent="0.3">
      <c r="A21" s="20" t="s">
        <v>185</v>
      </c>
      <c r="B21" s="20" t="s">
        <v>21</v>
      </c>
      <c r="C21" s="69">
        <v>21</v>
      </c>
      <c r="D21" s="21">
        <v>0</v>
      </c>
      <c r="E21" s="69">
        <v>0</v>
      </c>
      <c r="F21" s="32" t="s">
        <v>186</v>
      </c>
      <c r="G21" s="23" t="s">
        <v>186</v>
      </c>
      <c r="H21" s="2">
        <f>'Non-MAGI Redeterminations'!M21</f>
        <v>21</v>
      </c>
      <c r="I21" s="3">
        <f t="shared" si="0"/>
        <v>0</v>
      </c>
    </row>
    <row r="22" spans="1:9" ht="17.100000000000001" customHeight="1" x14ac:dyDescent="0.3">
      <c r="A22" s="20" t="s">
        <v>185</v>
      </c>
      <c r="B22" s="20" t="s">
        <v>22</v>
      </c>
      <c r="C22" s="21">
        <v>7571</v>
      </c>
      <c r="D22" s="21">
        <v>74</v>
      </c>
      <c r="E22" s="69">
        <v>220</v>
      </c>
      <c r="F22" s="32" t="s">
        <v>186</v>
      </c>
      <c r="G22" s="23" t="s">
        <v>186</v>
      </c>
      <c r="H22" s="2">
        <f>'Non-MAGI Redeterminations'!M22</f>
        <v>7865</v>
      </c>
      <c r="I22" s="3">
        <f t="shared" si="0"/>
        <v>0</v>
      </c>
    </row>
    <row r="23" spans="1:9" ht="17.100000000000001" customHeight="1" x14ac:dyDescent="0.3">
      <c r="A23" s="20" t="s">
        <v>185</v>
      </c>
      <c r="B23" s="20" t="s">
        <v>23</v>
      </c>
      <c r="C23" s="69">
        <v>83</v>
      </c>
      <c r="D23" s="21" t="s">
        <v>186</v>
      </c>
      <c r="E23" s="69" t="s">
        <v>186</v>
      </c>
      <c r="F23" s="32">
        <v>1</v>
      </c>
      <c r="G23" s="23" t="s">
        <v>187</v>
      </c>
      <c r="H23" s="2">
        <f>'Non-MAGI Redeterminations'!M23</f>
        <v>91</v>
      </c>
      <c r="I23" s="3">
        <f t="shared" si="0"/>
        <v>8</v>
      </c>
    </row>
    <row r="24" spans="1:9" ht="17.100000000000001" customHeight="1" x14ac:dyDescent="0.3">
      <c r="A24" s="20" t="s">
        <v>185</v>
      </c>
      <c r="B24" s="20" t="s">
        <v>24</v>
      </c>
      <c r="C24" s="69">
        <v>145</v>
      </c>
      <c r="D24" s="21" t="s">
        <v>186</v>
      </c>
      <c r="E24" s="69" t="s">
        <v>186</v>
      </c>
      <c r="F24" s="32">
        <v>1</v>
      </c>
      <c r="G24" s="23" t="s">
        <v>187</v>
      </c>
      <c r="H24" s="2">
        <f>'Non-MAGI Redeterminations'!M24</f>
        <v>153</v>
      </c>
      <c r="I24" s="3">
        <f t="shared" si="0"/>
        <v>8</v>
      </c>
    </row>
    <row r="25" spans="1:9" ht="17.100000000000001" customHeight="1" x14ac:dyDescent="0.3">
      <c r="A25" s="20" t="s">
        <v>185</v>
      </c>
      <c r="B25" s="20" t="s">
        <v>25</v>
      </c>
      <c r="C25" s="69">
        <v>14</v>
      </c>
      <c r="D25" s="21">
        <v>0</v>
      </c>
      <c r="E25" s="69" t="s">
        <v>186</v>
      </c>
      <c r="F25" s="32">
        <v>1</v>
      </c>
      <c r="G25" s="23" t="s">
        <v>187</v>
      </c>
      <c r="H25" s="2">
        <f>'Non-MAGI Redeterminations'!M25</f>
        <v>15</v>
      </c>
      <c r="I25" s="3">
        <f t="shared" si="0"/>
        <v>1</v>
      </c>
    </row>
    <row r="26" spans="1:9" ht="17.100000000000001" customHeight="1" x14ac:dyDescent="0.3">
      <c r="A26" s="20" t="s">
        <v>185</v>
      </c>
      <c r="B26" s="20" t="s">
        <v>26</v>
      </c>
      <c r="C26" s="69">
        <v>97</v>
      </c>
      <c r="D26" s="21">
        <v>0</v>
      </c>
      <c r="E26" s="69">
        <v>6</v>
      </c>
      <c r="F26" s="32" t="s">
        <v>186</v>
      </c>
      <c r="G26" s="23" t="s">
        <v>186</v>
      </c>
      <c r="H26" s="2">
        <f>'Non-MAGI Redeterminations'!M26</f>
        <v>103</v>
      </c>
      <c r="I26" s="3">
        <f t="shared" si="0"/>
        <v>0</v>
      </c>
    </row>
    <row r="27" spans="1:9" ht="17.100000000000001" customHeight="1" x14ac:dyDescent="0.3">
      <c r="A27" s="20" t="s">
        <v>185</v>
      </c>
      <c r="B27" s="20" t="s">
        <v>27</v>
      </c>
      <c r="C27" s="69">
        <v>158</v>
      </c>
      <c r="D27" s="21">
        <v>0</v>
      </c>
      <c r="E27" s="69">
        <v>7</v>
      </c>
      <c r="F27" s="32" t="s">
        <v>186</v>
      </c>
      <c r="G27" s="23" t="s">
        <v>186</v>
      </c>
      <c r="H27" s="2">
        <f>'Non-MAGI Redeterminations'!M27</f>
        <v>165</v>
      </c>
      <c r="I27" s="3">
        <f t="shared" si="0"/>
        <v>0</v>
      </c>
    </row>
    <row r="28" spans="1:9" ht="17.100000000000001" customHeight="1" x14ac:dyDescent="0.3">
      <c r="A28" s="20" t="s">
        <v>185</v>
      </c>
      <c r="B28" s="20" t="s">
        <v>28</v>
      </c>
      <c r="C28" s="69">
        <v>0</v>
      </c>
      <c r="D28" s="21">
        <v>0</v>
      </c>
      <c r="E28" s="69" t="s">
        <v>186</v>
      </c>
      <c r="F28" s="32">
        <v>1</v>
      </c>
      <c r="G28" s="23" t="s">
        <v>187</v>
      </c>
      <c r="H28" s="2" t="str">
        <f>'Non-MAGI Redeterminations'!M28</f>
        <v>intentionally blank</v>
      </c>
      <c r="I28" s="3" t="e">
        <f t="shared" si="0"/>
        <v>#VALUE!</v>
      </c>
    </row>
    <row r="29" spans="1:9" ht="17.100000000000001" customHeight="1" x14ac:dyDescent="0.3">
      <c r="A29" s="20" t="s">
        <v>185</v>
      </c>
      <c r="B29" s="20" t="s">
        <v>29</v>
      </c>
      <c r="C29" s="69">
        <v>7</v>
      </c>
      <c r="D29" s="21">
        <v>0</v>
      </c>
      <c r="E29" s="69">
        <v>0</v>
      </c>
      <c r="F29" s="32" t="s">
        <v>186</v>
      </c>
      <c r="G29" s="23" t="s">
        <v>186</v>
      </c>
      <c r="H29" s="2" t="str">
        <f>'Non-MAGI Redeterminations'!M29</f>
        <v>intentionally blank</v>
      </c>
      <c r="I29" s="3" t="e">
        <f t="shared" si="0"/>
        <v>#VALUE!</v>
      </c>
    </row>
    <row r="30" spans="1:9" ht="17.100000000000001" customHeight="1" x14ac:dyDescent="0.3">
      <c r="A30" s="20" t="s">
        <v>185</v>
      </c>
      <c r="B30" s="20" t="s">
        <v>30</v>
      </c>
      <c r="C30" s="69">
        <v>413</v>
      </c>
      <c r="D30" s="21">
        <v>0</v>
      </c>
      <c r="E30" s="69" t="s">
        <v>186</v>
      </c>
      <c r="F30" s="32">
        <v>2</v>
      </c>
      <c r="G30" s="23" t="s">
        <v>188</v>
      </c>
      <c r="H30" s="2">
        <f>'Non-MAGI Redeterminations'!M30</f>
        <v>433</v>
      </c>
      <c r="I30" s="3">
        <f t="shared" si="0"/>
        <v>20</v>
      </c>
    </row>
    <row r="31" spans="1:9" ht="17.100000000000001" customHeight="1" x14ac:dyDescent="0.3">
      <c r="A31" s="20" t="s">
        <v>185</v>
      </c>
      <c r="B31" s="20" t="s">
        <v>31</v>
      </c>
      <c r="C31" s="69">
        <v>82</v>
      </c>
      <c r="D31" s="21">
        <v>0</v>
      </c>
      <c r="E31" s="69" t="s">
        <v>186</v>
      </c>
      <c r="F31" s="32">
        <v>1</v>
      </c>
      <c r="G31" s="23" t="s">
        <v>187</v>
      </c>
      <c r="H31" s="2">
        <f>'Non-MAGI Redeterminations'!M31</f>
        <v>84</v>
      </c>
      <c r="I31" s="3">
        <f t="shared" si="0"/>
        <v>2</v>
      </c>
    </row>
    <row r="32" spans="1:9" ht="17.100000000000001" customHeight="1" x14ac:dyDescent="0.3">
      <c r="A32" s="20" t="s">
        <v>185</v>
      </c>
      <c r="B32" s="20" t="s">
        <v>32</v>
      </c>
      <c r="C32" s="69">
        <v>66</v>
      </c>
      <c r="D32" s="21">
        <v>0</v>
      </c>
      <c r="E32" s="69" t="s">
        <v>186</v>
      </c>
      <c r="F32" s="32">
        <v>1</v>
      </c>
      <c r="G32" s="23" t="s">
        <v>187</v>
      </c>
      <c r="H32" s="2">
        <f>'Non-MAGI Redeterminations'!M32</f>
        <v>68</v>
      </c>
      <c r="I32" s="3">
        <f t="shared" si="0"/>
        <v>2</v>
      </c>
    </row>
    <row r="33" spans="1:9" ht="17.100000000000001" customHeight="1" x14ac:dyDescent="0.3">
      <c r="A33" s="20" t="s">
        <v>185</v>
      </c>
      <c r="B33" s="20" t="s">
        <v>33</v>
      </c>
      <c r="C33" s="21">
        <v>1162</v>
      </c>
      <c r="D33" s="21">
        <v>14</v>
      </c>
      <c r="E33" s="69">
        <v>63</v>
      </c>
      <c r="F33" s="32" t="s">
        <v>186</v>
      </c>
      <c r="G33" s="23" t="s">
        <v>186</v>
      </c>
      <c r="H33" s="2">
        <f>'Non-MAGI Redeterminations'!M33</f>
        <v>1239</v>
      </c>
      <c r="I33" s="3">
        <f t="shared" si="0"/>
        <v>0</v>
      </c>
    </row>
    <row r="34" spans="1:9" ht="17.100000000000001" customHeight="1" x14ac:dyDescent="0.3">
      <c r="A34" s="20" t="s">
        <v>185</v>
      </c>
      <c r="B34" s="20" t="s">
        <v>34</v>
      </c>
      <c r="C34" s="69">
        <v>153</v>
      </c>
      <c r="D34" s="21" t="s">
        <v>186</v>
      </c>
      <c r="E34" s="69" t="s">
        <v>186</v>
      </c>
      <c r="F34" s="32">
        <v>1</v>
      </c>
      <c r="G34" s="23" t="s">
        <v>187</v>
      </c>
      <c r="H34" s="2">
        <f>'Non-MAGI Redeterminations'!M34</f>
        <v>162</v>
      </c>
      <c r="I34" s="3">
        <f t="shared" si="0"/>
        <v>9</v>
      </c>
    </row>
    <row r="35" spans="1:9" ht="17.100000000000001" customHeight="1" x14ac:dyDescent="0.3">
      <c r="A35" s="20" t="s">
        <v>185</v>
      </c>
      <c r="B35" s="20" t="s">
        <v>35</v>
      </c>
      <c r="C35" s="69">
        <v>11</v>
      </c>
      <c r="D35" s="21">
        <v>0</v>
      </c>
      <c r="E35" s="69">
        <v>0</v>
      </c>
      <c r="F35" s="32" t="s">
        <v>186</v>
      </c>
      <c r="G35" s="23" t="s">
        <v>186</v>
      </c>
      <c r="H35" s="2">
        <f>'Non-MAGI Redeterminations'!M35</f>
        <v>11</v>
      </c>
      <c r="I35" s="3">
        <f t="shared" si="0"/>
        <v>0</v>
      </c>
    </row>
    <row r="36" spans="1:9" ht="17.100000000000001" customHeight="1" x14ac:dyDescent="0.3">
      <c r="A36" s="20" t="s">
        <v>185</v>
      </c>
      <c r="B36" s="20" t="s">
        <v>36</v>
      </c>
      <c r="C36" s="21">
        <v>1650</v>
      </c>
      <c r="D36" s="21">
        <v>30</v>
      </c>
      <c r="E36" s="69">
        <v>90</v>
      </c>
      <c r="F36" s="32" t="s">
        <v>186</v>
      </c>
      <c r="G36" s="23" t="s">
        <v>186</v>
      </c>
      <c r="H36" s="2">
        <f>'Non-MAGI Redeterminations'!M36</f>
        <v>1770</v>
      </c>
      <c r="I36" s="3">
        <f t="shared" si="0"/>
        <v>0</v>
      </c>
    </row>
    <row r="37" spans="1:9" ht="17.100000000000001" customHeight="1" x14ac:dyDescent="0.3">
      <c r="A37" s="20" t="s">
        <v>185</v>
      </c>
      <c r="B37" s="20" t="s">
        <v>37</v>
      </c>
      <c r="C37" s="69">
        <v>763</v>
      </c>
      <c r="D37" s="21">
        <v>7</v>
      </c>
      <c r="E37" s="69">
        <v>43</v>
      </c>
      <c r="F37" s="32" t="s">
        <v>186</v>
      </c>
      <c r="G37" s="23" t="s">
        <v>186</v>
      </c>
      <c r="H37" s="2">
        <f>'Non-MAGI Redeterminations'!M37</f>
        <v>813</v>
      </c>
      <c r="I37" s="3">
        <f t="shared" si="0"/>
        <v>0</v>
      </c>
    </row>
    <row r="38" spans="1:9" ht="17.100000000000001" customHeight="1" x14ac:dyDescent="0.3">
      <c r="A38" s="20" t="s">
        <v>185</v>
      </c>
      <c r="B38" s="20" t="s">
        <v>38</v>
      </c>
      <c r="C38" s="69">
        <v>37</v>
      </c>
      <c r="D38" s="21">
        <v>0</v>
      </c>
      <c r="E38" s="69" t="s">
        <v>186</v>
      </c>
      <c r="F38" s="32">
        <v>1</v>
      </c>
      <c r="G38" s="23" t="s">
        <v>187</v>
      </c>
      <c r="H38" s="2">
        <f>'Non-MAGI Redeterminations'!M38</f>
        <v>38</v>
      </c>
      <c r="I38" s="3">
        <f t="shared" si="0"/>
        <v>1</v>
      </c>
    </row>
    <row r="39" spans="1:9" ht="17.100000000000001" customHeight="1" x14ac:dyDescent="0.3">
      <c r="A39" s="20" t="s">
        <v>185</v>
      </c>
      <c r="B39" s="20" t="s">
        <v>39</v>
      </c>
      <c r="C39" s="21">
        <v>1083</v>
      </c>
      <c r="D39" s="21">
        <v>16</v>
      </c>
      <c r="E39" s="69">
        <v>69</v>
      </c>
      <c r="F39" s="32" t="s">
        <v>186</v>
      </c>
      <c r="G39" s="23" t="s">
        <v>186</v>
      </c>
      <c r="H39" s="2">
        <f>'Non-MAGI Redeterminations'!M39</f>
        <v>1168</v>
      </c>
      <c r="I39" s="3">
        <f t="shared" si="0"/>
        <v>0</v>
      </c>
    </row>
    <row r="40" spans="1:9" ht="17.100000000000001" customHeight="1" x14ac:dyDescent="0.3">
      <c r="A40" s="20" t="s">
        <v>185</v>
      </c>
      <c r="B40" s="20" t="s">
        <v>40</v>
      </c>
      <c r="C40" s="21">
        <v>1768</v>
      </c>
      <c r="D40" s="21">
        <v>11</v>
      </c>
      <c r="E40" s="69">
        <v>67</v>
      </c>
      <c r="F40" s="32" t="s">
        <v>186</v>
      </c>
      <c r="G40" s="23" t="s">
        <v>186</v>
      </c>
      <c r="H40" s="2">
        <f>'Non-MAGI Redeterminations'!M40</f>
        <v>1846</v>
      </c>
      <c r="I40" s="3">
        <f t="shared" si="0"/>
        <v>0</v>
      </c>
    </row>
    <row r="41" spans="1:9" ht="17.100000000000001" customHeight="1" x14ac:dyDescent="0.3">
      <c r="A41" s="20" t="s">
        <v>185</v>
      </c>
      <c r="B41" s="20" t="s">
        <v>41</v>
      </c>
      <c r="C41" s="69">
        <v>499</v>
      </c>
      <c r="D41" s="21" t="s">
        <v>186</v>
      </c>
      <c r="E41" s="69" t="s">
        <v>186</v>
      </c>
      <c r="F41" s="32">
        <v>1</v>
      </c>
      <c r="G41" s="23" t="s">
        <v>187</v>
      </c>
      <c r="H41" s="2">
        <f>'Non-MAGI Redeterminations'!M41</f>
        <v>514</v>
      </c>
      <c r="I41" s="3">
        <f t="shared" si="0"/>
        <v>15</v>
      </c>
    </row>
    <row r="42" spans="1:9" ht="17.100000000000001" customHeight="1" x14ac:dyDescent="0.3">
      <c r="A42" s="20" t="s">
        <v>185</v>
      </c>
      <c r="B42" s="20" t="s">
        <v>42</v>
      </c>
      <c r="C42" s="69">
        <v>387</v>
      </c>
      <c r="D42" s="21" t="s">
        <v>186</v>
      </c>
      <c r="E42" s="69" t="s">
        <v>186</v>
      </c>
      <c r="F42" s="32">
        <v>1</v>
      </c>
      <c r="G42" s="23" t="s">
        <v>187</v>
      </c>
      <c r="H42" s="2">
        <f>'Non-MAGI Redeterminations'!M42</f>
        <v>407</v>
      </c>
      <c r="I42" s="3">
        <f t="shared" si="0"/>
        <v>20</v>
      </c>
    </row>
    <row r="43" spans="1:9" ht="17.100000000000001" customHeight="1" x14ac:dyDescent="0.3">
      <c r="A43" s="20" t="s">
        <v>185</v>
      </c>
      <c r="B43" s="20" t="s">
        <v>43</v>
      </c>
      <c r="C43" s="69">
        <v>128</v>
      </c>
      <c r="D43" s="21">
        <v>0</v>
      </c>
      <c r="E43" s="69" t="s">
        <v>186</v>
      </c>
      <c r="F43" s="32">
        <v>2</v>
      </c>
      <c r="G43" s="23" t="s">
        <v>188</v>
      </c>
      <c r="H43" s="2">
        <f>'Non-MAGI Redeterminations'!M43</f>
        <v>136</v>
      </c>
      <c r="I43" s="3">
        <f t="shared" si="0"/>
        <v>8</v>
      </c>
    </row>
    <row r="44" spans="1:9" ht="17.100000000000001" customHeight="1" x14ac:dyDescent="0.3">
      <c r="A44" s="20" t="s">
        <v>185</v>
      </c>
      <c r="B44" s="20" t="s">
        <v>44</v>
      </c>
      <c r="C44" s="69">
        <v>334</v>
      </c>
      <c r="D44" s="21">
        <v>7</v>
      </c>
      <c r="E44" s="69" t="s">
        <v>186</v>
      </c>
      <c r="F44" s="32">
        <v>2</v>
      </c>
      <c r="G44" s="23" t="s">
        <v>188</v>
      </c>
      <c r="H44" s="2">
        <f>'Non-MAGI Redeterminations'!M44</f>
        <v>350</v>
      </c>
      <c r="I44" s="3">
        <f t="shared" si="0"/>
        <v>9</v>
      </c>
    </row>
    <row r="45" spans="1:9" ht="17.100000000000001" customHeight="1" x14ac:dyDescent="0.3">
      <c r="A45" s="20" t="s">
        <v>185</v>
      </c>
      <c r="B45" s="20" t="s">
        <v>45</v>
      </c>
      <c r="C45" s="69">
        <v>199</v>
      </c>
      <c r="D45" s="21" t="s">
        <v>186</v>
      </c>
      <c r="E45" s="69" t="s">
        <v>186</v>
      </c>
      <c r="F45" s="32">
        <v>1</v>
      </c>
      <c r="G45" s="23" t="s">
        <v>187</v>
      </c>
      <c r="H45" s="2">
        <f>'Non-MAGI Redeterminations'!M45</f>
        <v>215</v>
      </c>
      <c r="I45" s="3">
        <f t="shared" si="0"/>
        <v>16</v>
      </c>
    </row>
    <row r="46" spans="1:9" ht="17.100000000000001" customHeight="1" x14ac:dyDescent="0.3">
      <c r="A46" s="20" t="s">
        <v>185</v>
      </c>
      <c r="B46" s="20" t="s">
        <v>46</v>
      </c>
      <c r="C46" s="21">
        <v>897</v>
      </c>
      <c r="D46" s="21">
        <v>9</v>
      </c>
      <c r="E46" s="69">
        <v>87</v>
      </c>
      <c r="F46" s="32" t="s">
        <v>186</v>
      </c>
      <c r="G46" s="23" t="s">
        <v>186</v>
      </c>
      <c r="H46" s="2">
        <f>'Non-MAGI Redeterminations'!M46</f>
        <v>993</v>
      </c>
      <c r="I46" s="3">
        <f t="shared" si="0"/>
        <v>0</v>
      </c>
    </row>
    <row r="47" spans="1:9" ht="17.100000000000001" customHeight="1" x14ac:dyDescent="0.3">
      <c r="A47" s="20" t="s">
        <v>185</v>
      </c>
      <c r="B47" s="20" t="s">
        <v>47</v>
      </c>
      <c r="C47" s="69">
        <v>119</v>
      </c>
      <c r="D47" s="21">
        <v>0</v>
      </c>
      <c r="E47" s="69">
        <v>7</v>
      </c>
      <c r="F47" s="32" t="s">
        <v>186</v>
      </c>
      <c r="G47" s="23" t="s">
        <v>186</v>
      </c>
      <c r="H47" s="2">
        <f>'Non-MAGI Redeterminations'!M47</f>
        <v>126</v>
      </c>
      <c r="I47" s="3">
        <f t="shared" si="0"/>
        <v>0</v>
      </c>
    </row>
    <row r="48" spans="1:9" ht="17.100000000000001" customHeight="1" x14ac:dyDescent="0.3">
      <c r="A48" s="20" t="s">
        <v>185</v>
      </c>
      <c r="B48" s="20" t="s">
        <v>48</v>
      </c>
      <c r="C48" s="69">
        <v>202</v>
      </c>
      <c r="D48" s="21">
        <v>0</v>
      </c>
      <c r="E48" s="69">
        <v>14</v>
      </c>
      <c r="F48" s="32" t="s">
        <v>186</v>
      </c>
      <c r="G48" s="23" t="s">
        <v>186</v>
      </c>
      <c r="H48" s="2">
        <f>'Non-MAGI Redeterminations'!M48</f>
        <v>216</v>
      </c>
      <c r="I48" s="3">
        <f t="shared" si="0"/>
        <v>0</v>
      </c>
    </row>
    <row r="49" spans="1:9" ht="17.100000000000001" customHeight="1" x14ac:dyDescent="0.3">
      <c r="A49" s="20" t="s">
        <v>185</v>
      </c>
      <c r="B49" s="20" t="s">
        <v>49</v>
      </c>
      <c r="C49" s="69" t="s">
        <v>186</v>
      </c>
      <c r="D49" s="21">
        <v>0</v>
      </c>
      <c r="E49" s="69">
        <v>0</v>
      </c>
      <c r="F49" s="32">
        <v>1</v>
      </c>
      <c r="G49" s="23" t="s">
        <v>187</v>
      </c>
      <c r="H49" s="2" t="str">
        <f>'Non-MAGI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0" t="s">
        <v>185</v>
      </c>
      <c r="B50" s="20" t="s">
        <v>50</v>
      </c>
      <c r="C50" s="69">
        <v>36</v>
      </c>
      <c r="D50" s="21">
        <v>0</v>
      </c>
      <c r="E50" s="69" t="s">
        <v>186</v>
      </c>
      <c r="F50" s="32">
        <v>1</v>
      </c>
      <c r="G50" s="23" t="s">
        <v>187</v>
      </c>
      <c r="H50" s="2">
        <f>'Non-MAGI Redeterminations'!M50</f>
        <v>40</v>
      </c>
      <c r="I50" s="3">
        <f t="shared" si="0"/>
        <v>4</v>
      </c>
    </row>
    <row r="51" spans="1:9" ht="17.100000000000001" customHeight="1" x14ac:dyDescent="0.3">
      <c r="A51" s="20" t="s">
        <v>185</v>
      </c>
      <c r="B51" s="20" t="s">
        <v>51</v>
      </c>
      <c r="C51" s="69">
        <v>264</v>
      </c>
      <c r="D51" s="21">
        <v>0</v>
      </c>
      <c r="E51" s="69" t="s">
        <v>186</v>
      </c>
      <c r="F51" s="32">
        <v>2</v>
      </c>
      <c r="G51" s="23" t="s">
        <v>188</v>
      </c>
      <c r="H51" s="2">
        <f>'Non-MAGI Redeterminations'!M51</f>
        <v>271</v>
      </c>
      <c r="I51" s="3">
        <f t="shared" si="0"/>
        <v>7</v>
      </c>
    </row>
    <row r="52" spans="1:9" ht="17.100000000000001" customHeight="1" x14ac:dyDescent="0.3">
      <c r="A52" s="20" t="s">
        <v>185</v>
      </c>
      <c r="B52" s="20" t="s">
        <v>52</v>
      </c>
      <c r="C52" s="69">
        <v>215</v>
      </c>
      <c r="D52" s="21" t="s">
        <v>186</v>
      </c>
      <c r="E52" s="69" t="s">
        <v>186</v>
      </c>
      <c r="F52" s="32">
        <v>1</v>
      </c>
      <c r="G52" s="23" t="s">
        <v>187</v>
      </c>
      <c r="H52" s="2">
        <f>'Non-MAGI Redeterminations'!M52</f>
        <v>225</v>
      </c>
      <c r="I52" s="3">
        <f t="shared" si="0"/>
        <v>10</v>
      </c>
    </row>
    <row r="53" spans="1:9" ht="17.100000000000001" customHeight="1" x14ac:dyDescent="0.3">
      <c r="A53" s="20" t="s">
        <v>185</v>
      </c>
      <c r="B53" s="20" t="s">
        <v>53</v>
      </c>
      <c r="C53" s="69">
        <v>390</v>
      </c>
      <c r="D53" s="21">
        <v>0</v>
      </c>
      <c r="E53" s="69">
        <v>20</v>
      </c>
      <c r="F53" s="32" t="s">
        <v>186</v>
      </c>
      <c r="G53" s="23" t="s">
        <v>186</v>
      </c>
      <c r="H53" s="2">
        <f>'Non-MAGI Redeterminations'!M53</f>
        <v>410</v>
      </c>
      <c r="I53" s="3">
        <f t="shared" si="0"/>
        <v>0</v>
      </c>
    </row>
    <row r="54" spans="1:9" ht="17.100000000000001" customHeight="1" x14ac:dyDescent="0.3">
      <c r="A54" s="20" t="s">
        <v>185</v>
      </c>
      <c r="B54" s="20" t="s">
        <v>54</v>
      </c>
      <c r="C54" s="69">
        <v>87</v>
      </c>
      <c r="D54" s="21">
        <v>0</v>
      </c>
      <c r="E54" s="69" t="s">
        <v>186</v>
      </c>
      <c r="F54" s="32">
        <v>1</v>
      </c>
      <c r="G54" s="23" t="s">
        <v>187</v>
      </c>
      <c r="H54" s="2">
        <f>'Non-MAGI Redeterminations'!M54</f>
        <v>91</v>
      </c>
      <c r="I54" s="3">
        <f t="shared" si="0"/>
        <v>4</v>
      </c>
    </row>
    <row r="55" spans="1:9" ht="17.100000000000001" customHeight="1" x14ac:dyDescent="0.3">
      <c r="A55" s="20" t="s">
        <v>185</v>
      </c>
      <c r="B55" s="20" t="s">
        <v>55</v>
      </c>
      <c r="C55" s="69">
        <v>83</v>
      </c>
      <c r="D55" s="21">
        <v>0</v>
      </c>
      <c r="E55" s="69" t="s">
        <v>186</v>
      </c>
      <c r="F55" s="32">
        <v>1</v>
      </c>
      <c r="G55" s="23" t="s">
        <v>187</v>
      </c>
      <c r="H55" s="2">
        <f>'Non-MAGI Redeterminations'!M55</f>
        <v>86</v>
      </c>
      <c r="I55" s="3">
        <f t="shared" si="0"/>
        <v>3</v>
      </c>
    </row>
    <row r="56" spans="1:9" ht="17.100000000000001" customHeight="1" x14ac:dyDescent="0.3">
      <c r="A56" s="20" t="s">
        <v>185</v>
      </c>
      <c r="B56" s="20" t="s">
        <v>56</v>
      </c>
      <c r="C56" s="69" t="s">
        <v>186</v>
      </c>
      <c r="D56" s="21">
        <v>0</v>
      </c>
      <c r="E56" s="69" t="s">
        <v>186</v>
      </c>
      <c r="F56" s="32">
        <v>1</v>
      </c>
      <c r="G56" s="23" t="s">
        <v>187</v>
      </c>
      <c r="H56" s="2">
        <f>'Non-MAGI Redeterminations'!M56</f>
        <v>6</v>
      </c>
      <c r="I56" s="3">
        <f t="shared" si="0"/>
        <v>6</v>
      </c>
    </row>
    <row r="57" spans="1:9" ht="17.100000000000001" customHeight="1" x14ac:dyDescent="0.3">
      <c r="A57" s="20" t="s">
        <v>185</v>
      </c>
      <c r="B57" s="20" t="s">
        <v>57</v>
      </c>
      <c r="C57" s="69">
        <v>328</v>
      </c>
      <c r="D57" s="21">
        <v>0</v>
      </c>
      <c r="E57" s="69">
        <v>19</v>
      </c>
      <c r="F57" s="32" t="s">
        <v>186</v>
      </c>
      <c r="G57" s="23" t="s">
        <v>186</v>
      </c>
      <c r="H57" s="2">
        <f>'Non-MAGI Redeterminations'!M57</f>
        <v>347</v>
      </c>
      <c r="I57" s="3">
        <f t="shared" si="0"/>
        <v>0</v>
      </c>
    </row>
    <row r="58" spans="1:9" ht="17.100000000000001" customHeight="1" x14ac:dyDescent="0.3">
      <c r="A58" s="20" t="s">
        <v>185</v>
      </c>
      <c r="B58" s="20" t="s">
        <v>58</v>
      </c>
      <c r="C58" s="69">
        <v>41</v>
      </c>
      <c r="D58" s="21">
        <v>0</v>
      </c>
      <c r="E58" s="69">
        <v>0</v>
      </c>
      <c r="F58" s="32" t="s">
        <v>186</v>
      </c>
      <c r="G58" s="23" t="s">
        <v>186</v>
      </c>
      <c r="H58" s="2">
        <f>'Non-MAGI Redeterminations'!M58</f>
        <v>41</v>
      </c>
      <c r="I58" s="3">
        <f t="shared" si="0"/>
        <v>0</v>
      </c>
    </row>
    <row r="59" spans="1:9" ht="17.100000000000001" customHeight="1" x14ac:dyDescent="0.3">
      <c r="A59" s="20" t="s">
        <v>185</v>
      </c>
      <c r="B59" s="20" t="s">
        <v>59</v>
      </c>
      <c r="C59" s="69">
        <v>506</v>
      </c>
      <c r="D59" s="21">
        <v>5</v>
      </c>
      <c r="E59" s="69" t="s">
        <v>186</v>
      </c>
      <c r="F59" s="32">
        <v>2</v>
      </c>
      <c r="G59" s="23" t="s">
        <v>188</v>
      </c>
      <c r="H59" s="2">
        <f>'Non-MAGI Redeterminations'!M59</f>
        <v>525</v>
      </c>
      <c r="I59" s="3">
        <f t="shared" si="0"/>
        <v>14</v>
      </c>
    </row>
    <row r="60" spans="1:9" ht="17.100000000000001" customHeight="1" x14ac:dyDescent="0.3">
      <c r="A60" s="20" t="s">
        <v>185</v>
      </c>
      <c r="B60" s="20" t="s">
        <v>60</v>
      </c>
      <c r="C60" s="69">
        <v>105</v>
      </c>
      <c r="D60" s="21">
        <v>0</v>
      </c>
      <c r="E60" s="69" t="s">
        <v>186</v>
      </c>
      <c r="F60" s="32">
        <v>1</v>
      </c>
      <c r="G60" s="23" t="s">
        <v>187</v>
      </c>
      <c r="H60" s="2">
        <f>'Non-MAGI Redeterminations'!M60</f>
        <v>107</v>
      </c>
      <c r="I60" s="3">
        <f t="shared" si="0"/>
        <v>2</v>
      </c>
    </row>
    <row r="61" spans="1:9" ht="17.100000000000001" customHeight="1" x14ac:dyDescent="0.3">
      <c r="A61" s="20" t="s">
        <v>185</v>
      </c>
      <c r="B61" s="20" t="s">
        <v>61</v>
      </c>
      <c r="C61" s="69">
        <v>70</v>
      </c>
      <c r="D61" s="21">
        <v>0</v>
      </c>
      <c r="E61" s="69">
        <v>0</v>
      </c>
      <c r="F61" s="32" t="s">
        <v>186</v>
      </c>
      <c r="G61" s="23" t="s">
        <v>186</v>
      </c>
      <c r="H61" s="2">
        <f>'Non-MAGI Redeterminations'!M61</f>
        <v>70</v>
      </c>
      <c r="I61" s="3">
        <f t="shared" si="0"/>
        <v>0</v>
      </c>
    </row>
    <row r="62" spans="1:9" ht="17.100000000000001" customHeight="1" x14ac:dyDescent="0.3">
      <c r="A62" s="27" t="s">
        <v>185</v>
      </c>
      <c r="B62" s="27" t="s">
        <v>62</v>
      </c>
      <c r="C62" s="28">
        <v>23874</v>
      </c>
      <c r="D62" s="28">
        <v>208</v>
      </c>
      <c r="E62" s="28">
        <v>1037</v>
      </c>
      <c r="F62" s="45" t="s">
        <v>186</v>
      </c>
      <c r="G62" s="46" t="s">
        <v>186</v>
      </c>
      <c r="H62" s="2">
        <f>'Non-MAGI Redeterminations'!M62</f>
        <v>25119</v>
      </c>
      <c r="I62" s="3">
        <f t="shared" si="0"/>
        <v>0</v>
      </c>
    </row>
    <row r="63" spans="1:9" ht="17.100000000000001" customHeight="1" x14ac:dyDescent="0.3">
      <c r="A63" s="31" t="s">
        <v>106</v>
      </c>
    </row>
  </sheetData>
  <sheetProtection sheet="1" objects="1" scenarios="1" selectLockedCells="1"/>
  <conditionalFormatting sqref="A4:G62">
    <cfRule type="expression" dxfId="3" priority="2">
      <formula>MOD(ROW(),2)=0</formula>
    </cfRule>
  </conditionalFormatting>
  <conditionalFormatting sqref="I4:I62">
    <cfRule type="cellIs" dxfId="2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workbookViewId="0">
      <pane ySplit="3" topLeftCell="A40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9" width="19.85546875" style="2" bestFit="1" customWidth="1"/>
    <col min="10" max="10" width="22.5703125" style="16" bestFit="1" customWidth="1"/>
    <col min="11" max="11" width="42.7109375" style="18" customWidth="1"/>
    <col min="12" max="16384" width="11.42578125" style="2" hidden="1"/>
  </cols>
  <sheetData>
    <row r="1" spans="1:13" ht="17.100000000000001" customHeight="1" x14ac:dyDescent="0.3">
      <c r="A1" s="11" t="s">
        <v>176</v>
      </c>
    </row>
    <row r="2" spans="1:13" s="1" customFormat="1" ht="23.1" customHeight="1" x14ac:dyDescent="0.45">
      <c r="A2" s="13" t="s">
        <v>102</v>
      </c>
      <c r="J2" s="17"/>
      <c r="K2" s="19"/>
    </row>
    <row r="3" spans="1:13" s="5" customFormat="1" ht="34.5" x14ac:dyDescent="0.2">
      <c r="A3" s="47" t="s">
        <v>0</v>
      </c>
      <c r="B3" s="47" t="s">
        <v>123</v>
      </c>
      <c r="C3" s="70" t="s">
        <v>97</v>
      </c>
      <c r="D3" s="47" t="s">
        <v>98</v>
      </c>
      <c r="E3" s="47" t="s">
        <v>101</v>
      </c>
      <c r="F3" s="70" t="s">
        <v>103</v>
      </c>
      <c r="G3" s="47" t="s">
        <v>125</v>
      </c>
      <c r="H3" s="47" t="s">
        <v>126</v>
      </c>
      <c r="I3" s="47" t="s">
        <v>99</v>
      </c>
      <c r="J3" s="50" t="s">
        <v>2</v>
      </c>
      <c r="K3" s="47" t="s">
        <v>3</v>
      </c>
    </row>
    <row r="4" spans="1:13" ht="17.100000000000001" customHeight="1" x14ac:dyDescent="0.3">
      <c r="A4" s="41" t="s">
        <v>185</v>
      </c>
      <c r="B4" s="20" t="s">
        <v>4</v>
      </c>
      <c r="C4" s="21">
        <v>5816</v>
      </c>
      <c r="D4" s="69" t="s">
        <v>186</v>
      </c>
      <c r="E4" s="69" t="s">
        <v>186</v>
      </c>
      <c r="F4" s="69">
        <v>10</v>
      </c>
      <c r="G4" s="69">
        <v>12</v>
      </c>
      <c r="H4" s="69">
        <v>33</v>
      </c>
      <c r="I4" s="69">
        <v>172</v>
      </c>
      <c r="J4" s="32">
        <v>2</v>
      </c>
      <c r="K4" s="23" t="s">
        <v>188</v>
      </c>
      <c r="L4" s="2">
        <f>'Redeterminations Total'!M4</f>
        <v>6270</v>
      </c>
      <c r="M4" s="3">
        <f>L4-(SUM(C4:I4))</f>
        <v>227</v>
      </c>
    </row>
    <row r="5" spans="1:13" ht="17.100000000000001" customHeight="1" x14ac:dyDescent="0.3">
      <c r="A5" s="41" t="s">
        <v>185</v>
      </c>
      <c r="B5" s="20" t="s">
        <v>5</v>
      </c>
      <c r="C5" s="69" t="s">
        <v>186</v>
      </c>
      <c r="D5" s="69">
        <v>0</v>
      </c>
      <c r="E5" s="69">
        <v>0</v>
      </c>
      <c r="F5" s="69">
        <v>0</v>
      </c>
      <c r="G5" s="69">
        <v>0</v>
      </c>
      <c r="H5" s="69">
        <v>0</v>
      </c>
      <c r="I5" s="69">
        <v>0</v>
      </c>
      <c r="J5" s="32">
        <v>2</v>
      </c>
      <c r="K5" s="23" t="s">
        <v>188</v>
      </c>
      <c r="L5" s="2" t="str">
        <f>'Redeterminations Total'!M5</f>
        <v>intentionally blank</v>
      </c>
      <c r="M5" s="3" t="e">
        <f t="shared" ref="M5:M62" si="0">L5-(SUM(C5:I5))</f>
        <v>#VALUE!</v>
      </c>
    </row>
    <row r="6" spans="1:13" ht="17.100000000000001" customHeight="1" x14ac:dyDescent="0.3">
      <c r="A6" s="41" t="s">
        <v>185</v>
      </c>
      <c r="B6" s="20" t="s">
        <v>6</v>
      </c>
      <c r="C6" s="69">
        <v>52</v>
      </c>
      <c r="D6" s="69">
        <v>8</v>
      </c>
      <c r="E6" s="69">
        <v>0</v>
      </c>
      <c r="F6" s="69">
        <v>0</v>
      </c>
      <c r="G6" s="69">
        <v>0</v>
      </c>
      <c r="H6" s="69">
        <v>0</v>
      </c>
      <c r="I6" s="69">
        <v>0</v>
      </c>
      <c r="J6" s="32" t="s">
        <v>186</v>
      </c>
      <c r="K6" s="23" t="s">
        <v>186</v>
      </c>
      <c r="L6" s="2">
        <f>'Redeterminations Total'!M6</f>
        <v>70</v>
      </c>
      <c r="M6" s="3">
        <f t="shared" si="0"/>
        <v>10</v>
      </c>
    </row>
    <row r="7" spans="1:13" ht="17.100000000000001" customHeight="1" x14ac:dyDescent="0.3">
      <c r="A7" s="41" t="s">
        <v>185</v>
      </c>
      <c r="B7" s="20" t="s">
        <v>7</v>
      </c>
      <c r="C7" s="21">
        <v>556</v>
      </c>
      <c r="D7" s="69" t="s">
        <v>186</v>
      </c>
      <c r="E7" s="69">
        <v>0</v>
      </c>
      <c r="F7" s="69" t="s">
        <v>186</v>
      </c>
      <c r="G7" s="69" t="s">
        <v>186</v>
      </c>
      <c r="H7" s="69">
        <v>12</v>
      </c>
      <c r="I7" s="69">
        <v>0</v>
      </c>
      <c r="J7" s="32">
        <v>1</v>
      </c>
      <c r="K7" s="23" t="s">
        <v>187</v>
      </c>
      <c r="L7" s="2">
        <f>'Redeterminations Total'!M7</f>
        <v>610</v>
      </c>
      <c r="M7" s="3">
        <f t="shared" si="0"/>
        <v>42</v>
      </c>
    </row>
    <row r="8" spans="1:13" ht="17.100000000000001" customHeight="1" x14ac:dyDescent="0.3">
      <c r="A8" s="41" t="s">
        <v>185</v>
      </c>
      <c r="B8" s="20" t="s">
        <v>8</v>
      </c>
      <c r="C8" s="69">
        <v>95</v>
      </c>
      <c r="D8" s="69" t="s">
        <v>186</v>
      </c>
      <c r="E8" s="69" t="s">
        <v>186</v>
      </c>
      <c r="F8" s="69" t="s">
        <v>186</v>
      </c>
      <c r="G8" s="69" t="s">
        <v>186</v>
      </c>
      <c r="H8" s="69" t="s">
        <v>186</v>
      </c>
      <c r="I8" s="69">
        <v>0</v>
      </c>
      <c r="J8" s="32">
        <v>1</v>
      </c>
      <c r="K8" s="23" t="s">
        <v>187</v>
      </c>
      <c r="L8" s="2">
        <f>'Redeterminations Total'!M8</f>
        <v>116</v>
      </c>
      <c r="M8" s="3">
        <f t="shared" si="0"/>
        <v>21</v>
      </c>
    </row>
    <row r="9" spans="1:13" ht="17.100000000000001" customHeight="1" x14ac:dyDescent="0.3">
      <c r="A9" s="41" t="s">
        <v>185</v>
      </c>
      <c r="B9" s="20" t="s">
        <v>9</v>
      </c>
      <c r="C9" s="69">
        <v>71</v>
      </c>
      <c r="D9" s="69" t="s">
        <v>186</v>
      </c>
      <c r="E9" s="69">
        <v>0</v>
      </c>
      <c r="F9" s="69" t="s">
        <v>186</v>
      </c>
      <c r="G9" s="69" t="s">
        <v>186</v>
      </c>
      <c r="H9" s="69" t="s">
        <v>186</v>
      </c>
      <c r="I9" s="69">
        <v>0</v>
      </c>
      <c r="J9" s="32">
        <v>1</v>
      </c>
      <c r="K9" s="23" t="s">
        <v>187</v>
      </c>
      <c r="L9" s="2">
        <f>'Redeterminations Total'!M9</f>
        <v>90</v>
      </c>
      <c r="M9" s="3">
        <f t="shared" si="0"/>
        <v>19</v>
      </c>
    </row>
    <row r="10" spans="1:13" ht="17.100000000000001" customHeight="1" x14ac:dyDescent="0.3">
      <c r="A10" s="41" t="s">
        <v>185</v>
      </c>
      <c r="B10" s="41" t="s">
        <v>10</v>
      </c>
      <c r="C10" s="21">
        <v>3442</v>
      </c>
      <c r="D10" s="69" t="s">
        <v>186</v>
      </c>
      <c r="E10" s="69" t="s">
        <v>186</v>
      </c>
      <c r="F10" s="69">
        <v>23</v>
      </c>
      <c r="G10" s="69">
        <v>11</v>
      </c>
      <c r="H10" s="69">
        <v>36</v>
      </c>
      <c r="I10" s="69">
        <v>136</v>
      </c>
      <c r="J10" s="32">
        <v>2</v>
      </c>
      <c r="K10" s="23" t="s">
        <v>188</v>
      </c>
      <c r="L10" s="2">
        <f>'Redeterminations Total'!M10</f>
        <v>3753</v>
      </c>
      <c r="M10" s="3">
        <f t="shared" si="0"/>
        <v>105</v>
      </c>
    </row>
    <row r="11" spans="1:13" ht="17.100000000000001" customHeight="1" x14ac:dyDescent="0.3">
      <c r="A11" s="41" t="s">
        <v>185</v>
      </c>
      <c r="B11" s="20" t="s">
        <v>11</v>
      </c>
      <c r="C11" s="69">
        <v>95</v>
      </c>
      <c r="D11" s="69">
        <v>8</v>
      </c>
      <c r="E11" s="69">
        <v>0</v>
      </c>
      <c r="F11" s="69" t="s">
        <v>186</v>
      </c>
      <c r="G11" s="69">
        <v>0</v>
      </c>
      <c r="H11" s="69">
        <v>5</v>
      </c>
      <c r="I11" s="69">
        <v>0</v>
      </c>
      <c r="J11" s="32">
        <v>1</v>
      </c>
      <c r="K11" s="23" t="s">
        <v>187</v>
      </c>
      <c r="L11" s="2">
        <f>'Redeterminations Total'!M11</f>
        <v>122</v>
      </c>
      <c r="M11" s="3">
        <f t="shared" si="0"/>
        <v>14</v>
      </c>
    </row>
    <row r="12" spans="1:13" ht="17.100000000000001" customHeight="1" x14ac:dyDescent="0.3">
      <c r="A12" s="41" t="s">
        <v>185</v>
      </c>
      <c r="B12" s="20" t="s">
        <v>12</v>
      </c>
      <c r="C12" s="69">
        <v>249</v>
      </c>
      <c r="D12" s="69">
        <v>9</v>
      </c>
      <c r="E12" s="69">
        <v>0</v>
      </c>
      <c r="F12" s="69" t="s">
        <v>186</v>
      </c>
      <c r="G12" s="69">
        <v>0</v>
      </c>
      <c r="H12" s="69" t="s">
        <v>186</v>
      </c>
      <c r="I12" s="69" t="s">
        <v>186</v>
      </c>
      <c r="J12" s="32">
        <v>1</v>
      </c>
      <c r="K12" s="23" t="s">
        <v>187</v>
      </c>
      <c r="L12" s="2">
        <f>'Redeterminations Total'!M12</f>
        <v>268</v>
      </c>
      <c r="M12" s="3">
        <f t="shared" si="0"/>
        <v>10</v>
      </c>
    </row>
    <row r="13" spans="1:13" ht="17.100000000000001" customHeight="1" x14ac:dyDescent="0.3">
      <c r="A13" s="41" t="s">
        <v>185</v>
      </c>
      <c r="B13" s="20" t="s">
        <v>13</v>
      </c>
      <c r="C13" s="21">
        <v>4157</v>
      </c>
      <c r="D13" s="69" t="s">
        <v>186</v>
      </c>
      <c r="E13" s="69" t="s">
        <v>186</v>
      </c>
      <c r="F13" s="69">
        <v>9</v>
      </c>
      <c r="G13" s="69">
        <v>15</v>
      </c>
      <c r="H13" s="69">
        <v>23</v>
      </c>
      <c r="I13" s="69">
        <v>216</v>
      </c>
      <c r="J13" s="32">
        <v>2</v>
      </c>
      <c r="K13" s="23" t="s">
        <v>188</v>
      </c>
      <c r="L13" s="2">
        <f>'Redeterminations Total'!M13</f>
        <v>4542</v>
      </c>
      <c r="M13" s="3">
        <f t="shared" si="0"/>
        <v>122</v>
      </c>
    </row>
    <row r="14" spans="1:13" ht="17.100000000000001" customHeight="1" x14ac:dyDescent="0.3">
      <c r="A14" s="41" t="s">
        <v>185</v>
      </c>
      <c r="B14" s="20" t="s">
        <v>14</v>
      </c>
      <c r="C14" s="69">
        <v>111</v>
      </c>
      <c r="D14" s="69">
        <v>0</v>
      </c>
      <c r="E14" s="69">
        <v>0</v>
      </c>
      <c r="F14" s="69">
        <v>0</v>
      </c>
      <c r="G14" s="69" t="s">
        <v>186</v>
      </c>
      <c r="H14" s="69" t="s">
        <v>186</v>
      </c>
      <c r="I14" s="69" t="s">
        <v>186</v>
      </c>
      <c r="J14" s="32">
        <v>1</v>
      </c>
      <c r="K14" s="23" t="s">
        <v>187</v>
      </c>
      <c r="L14" s="2">
        <f>'Redeterminations Total'!M14</f>
        <v>116</v>
      </c>
      <c r="M14" s="3">
        <f t="shared" si="0"/>
        <v>5</v>
      </c>
    </row>
    <row r="15" spans="1:13" ht="17.100000000000001" customHeight="1" x14ac:dyDescent="0.3">
      <c r="A15" s="41" t="s">
        <v>185</v>
      </c>
      <c r="B15" s="20" t="s">
        <v>15</v>
      </c>
      <c r="C15" s="69">
        <v>399</v>
      </c>
      <c r="D15" s="69">
        <v>6</v>
      </c>
      <c r="E15" s="69">
        <v>0</v>
      </c>
      <c r="F15" s="69">
        <v>0</v>
      </c>
      <c r="G15" s="69">
        <v>7</v>
      </c>
      <c r="H15" s="69" t="s">
        <v>186</v>
      </c>
      <c r="I15" s="69">
        <v>0</v>
      </c>
      <c r="J15" s="32">
        <v>1</v>
      </c>
      <c r="K15" s="23" t="s">
        <v>187</v>
      </c>
      <c r="L15" s="2">
        <f>'Redeterminations Total'!M15</f>
        <v>429</v>
      </c>
      <c r="M15" s="3">
        <f t="shared" si="0"/>
        <v>17</v>
      </c>
    </row>
    <row r="16" spans="1:13" ht="17.100000000000001" customHeight="1" x14ac:dyDescent="0.3">
      <c r="A16" s="41" t="s">
        <v>185</v>
      </c>
      <c r="B16" s="20" t="s">
        <v>16</v>
      </c>
      <c r="C16" s="21">
        <v>641</v>
      </c>
      <c r="D16" s="69">
        <v>35</v>
      </c>
      <c r="E16" s="69">
        <v>0</v>
      </c>
      <c r="F16" s="69" t="s">
        <v>186</v>
      </c>
      <c r="G16" s="69" t="s">
        <v>186</v>
      </c>
      <c r="H16" s="69">
        <v>20</v>
      </c>
      <c r="I16" s="69">
        <v>94</v>
      </c>
      <c r="J16" s="32">
        <v>1</v>
      </c>
      <c r="K16" s="23" t="s">
        <v>187</v>
      </c>
      <c r="L16" s="2">
        <f>'Redeterminations Total'!M16</f>
        <v>805</v>
      </c>
      <c r="M16" s="3">
        <f t="shared" si="0"/>
        <v>15</v>
      </c>
    </row>
    <row r="17" spans="1:13" ht="17.100000000000001" customHeight="1" x14ac:dyDescent="0.3">
      <c r="A17" s="41" t="s">
        <v>185</v>
      </c>
      <c r="B17" s="20" t="s">
        <v>17</v>
      </c>
      <c r="C17" s="69">
        <v>66</v>
      </c>
      <c r="D17" s="69" t="s">
        <v>186</v>
      </c>
      <c r="E17" s="69">
        <v>0</v>
      </c>
      <c r="F17" s="69" t="s">
        <v>186</v>
      </c>
      <c r="G17" s="69">
        <v>0</v>
      </c>
      <c r="H17" s="69" t="s">
        <v>186</v>
      </c>
      <c r="I17" s="69">
        <v>0</v>
      </c>
      <c r="J17" s="32">
        <v>1</v>
      </c>
      <c r="K17" s="23" t="s">
        <v>187</v>
      </c>
      <c r="L17" s="2">
        <f>'Redeterminations Total'!M17</f>
        <v>72</v>
      </c>
      <c r="M17" s="3">
        <f t="shared" si="0"/>
        <v>6</v>
      </c>
    </row>
    <row r="18" spans="1:13" ht="17.100000000000001" customHeight="1" x14ac:dyDescent="0.3">
      <c r="A18" s="41" t="s">
        <v>185</v>
      </c>
      <c r="B18" s="20" t="s">
        <v>18</v>
      </c>
      <c r="C18" s="21">
        <v>3060</v>
      </c>
      <c r="D18" s="69">
        <v>336</v>
      </c>
      <c r="E18" s="69">
        <v>11</v>
      </c>
      <c r="F18" s="69">
        <v>5</v>
      </c>
      <c r="G18" s="69">
        <v>19</v>
      </c>
      <c r="H18" s="69">
        <v>65</v>
      </c>
      <c r="I18" s="69">
        <v>258</v>
      </c>
      <c r="J18" s="32" t="s">
        <v>186</v>
      </c>
      <c r="K18" s="23" t="s">
        <v>186</v>
      </c>
      <c r="L18" s="2">
        <f>'Redeterminations Total'!M18</f>
        <v>3754</v>
      </c>
      <c r="M18" s="3">
        <f t="shared" si="0"/>
        <v>0</v>
      </c>
    </row>
    <row r="19" spans="1:13" ht="17.100000000000001" customHeight="1" x14ac:dyDescent="0.3">
      <c r="A19" s="41" t="s">
        <v>185</v>
      </c>
      <c r="B19" s="20" t="s">
        <v>19</v>
      </c>
      <c r="C19" s="69">
        <v>531</v>
      </c>
      <c r="D19" s="69" t="s">
        <v>186</v>
      </c>
      <c r="E19" s="69" t="s">
        <v>186</v>
      </c>
      <c r="F19" s="69">
        <v>0</v>
      </c>
      <c r="G19" s="69" t="s">
        <v>186</v>
      </c>
      <c r="H19" s="69">
        <v>18</v>
      </c>
      <c r="I19" s="69">
        <v>0</v>
      </c>
      <c r="J19" s="32">
        <v>1</v>
      </c>
      <c r="K19" s="23" t="s">
        <v>187</v>
      </c>
      <c r="L19" s="2">
        <f>'Redeterminations Total'!M19</f>
        <v>634</v>
      </c>
      <c r="M19" s="3">
        <f t="shared" si="0"/>
        <v>85</v>
      </c>
    </row>
    <row r="20" spans="1:13" ht="17.100000000000001" customHeight="1" x14ac:dyDescent="0.3">
      <c r="A20" s="41" t="s">
        <v>185</v>
      </c>
      <c r="B20" s="20" t="s">
        <v>20</v>
      </c>
      <c r="C20" s="69">
        <v>293</v>
      </c>
      <c r="D20" s="69">
        <v>0</v>
      </c>
      <c r="E20" s="69">
        <v>0</v>
      </c>
      <c r="F20" s="69" t="s">
        <v>186</v>
      </c>
      <c r="G20" s="69" t="s">
        <v>186</v>
      </c>
      <c r="H20" s="69" t="s">
        <v>186</v>
      </c>
      <c r="I20" s="69" t="s">
        <v>186</v>
      </c>
      <c r="J20" s="32">
        <v>1</v>
      </c>
      <c r="K20" s="23" t="s">
        <v>187</v>
      </c>
      <c r="L20" s="2">
        <f>'Redeterminations Total'!M20</f>
        <v>316</v>
      </c>
      <c r="M20" s="3">
        <f t="shared" si="0"/>
        <v>23</v>
      </c>
    </row>
    <row r="21" spans="1:13" ht="17.100000000000001" customHeight="1" x14ac:dyDescent="0.3">
      <c r="A21" s="41" t="s">
        <v>185</v>
      </c>
      <c r="B21" s="20" t="s">
        <v>21</v>
      </c>
      <c r="C21" s="69">
        <v>96</v>
      </c>
      <c r="D21" s="69">
        <v>0</v>
      </c>
      <c r="E21" s="69">
        <v>0</v>
      </c>
      <c r="F21" s="69" t="s">
        <v>186</v>
      </c>
      <c r="G21" s="69">
        <v>0</v>
      </c>
      <c r="H21" s="69">
        <v>0</v>
      </c>
      <c r="I21" s="69">
        <v>0</v>
      </c>
      <c r="J21" s="32">
        <v>1</v>
      </c>
      <c r="K21" s="23" t="s">
        <v>187</v>
      </c>
      <c r="L21" s="2">
        <f>'Redeterminations Total'!M21</f>
        <v>100</v>
      </c>
      <c r="M21" s="3">
        <f t="shared" si="0"/>
        <v>4</v>
      </c>
    </row>
    <row r="22" spans="1:13" ht="17.100000000000001" customHeight="1" x14ac:dyDescent="0.3">
      <c r="A22" s="41" t="s">
        <v>185</v>
      </c>
      <c r="B22" s="20" t="s">
        <v>22</v>
      </c>
      <c r="C22" s="21">
        <v>44049</v>
      </c>
      <c r="D22" s="21">
        <v>2105</v>
      </c>
      <c r="E22" s="69">
        <v>74</v>
      </c>
      <c r="F22" s="69">
        <v>105</v>
      </c>
      <c r="G22" s="69">
        <v>306</v>
      </c>
      <c r="H22" s="69">
        <v>295</v>
      </c>
      <c r="I22" s="21">
        <v>1751</v>
      </c>
      <c r="J22" s="32" t="s">
        <v>186</v>
      </c>
      <c r="K22" s="23" t="s">
        <v>186</v>
      </c>
      <c r="L22" s="2">
        <f>'Redeterminations Total'!M22</f>
        <v>48685</v>
      </c>
      <c r="M22" s="3">
        <f t="shared" si="0"/>
        <v>0</v>
      </c>
    </row>
    <row r="23" spans="1:13" ht="17.100000000000001" customHeight="1" x14ac:dyDescent="0.3">
      <c r="A23" s="41" t="s">
        <v>185</v>
      </c>
      <c r="B23" s="20" t="s">
        <v>23</v>
      </c>
      <c r="C23" s="69">
        <v>545</v>
      </c>
      <c r="D23" s="69" t="s">
        <v>186</v>
      </c>
      <c r="E23" s="69" t="s">
        <v>186</v>
      </c>
      <c r="F23" s="69" t="s">
        <v>186</v>
      </c>
      <c r="G23" s="69" t="s">
        <v>186</v>
      </c>
      <c r="H23" s="69">
        <v>12</v>
      </c>
      <c r="I23" s="69">
        <v>20</v>
      </c>
      <c r="J23" s="32">
        <v>1</v>
      </c>
      <c r="K23" s="23" t="s">
        <v>187</v>
      </c>
      <c r="L23" s="2">
        <f>'Redeterminations Total'!M23</f>
        <v>675</v>
      </c>
      <c r="M23" s="3">
        <f t="shared" si="0"/>
        <v>98</v>
      </c>
    </row>
    <row r="24" spans="1:13" ht="17.100000000000001" customHeight="1" x14ac:dyDescent="0.3">
      <c r="A24" s="41" t="s">
        <v>185</v>
      </c>
      <c r="B24" s="20" t="s">
        <v>24</v>
      </c>
      <c r="C24" s="69">
        <v>721</v>
      </c>
      <c r="D24" s="69" t="s">
        <v>186</v>
      </c>
      <c r="E24" s="69" t="s">
        <v>186</v>
      </c>
      <c r="F24" s="69" t="s">
        <v>186</v>
      </c>
      <c r="G24" s="69">
        <v>6</v>
      </c>
      <c r="H24" s="69">
        <v>5</v>
      </c>
      <c r="I24" s="69">
        <v>0</v>
      </c>
      <c r="J24" s="32">
        <v>1</v>
      </c>
      <c r="K24" s="23" t="s">
        <v>187</v>
      </c>
      <c r="L24" s="2">
        <f>'Redeterminations Total'!M24</f>
        <v>785</v>
      </c>
      <c r="M24" s="3">
        <f t="shared" si="0"/>
        <v>53</v>
      </c>
    </row>
    <row r="25" spans="1:13" ht="17.100000000000001" customHeight="1" x14ac:dyDescent="0.3">
      <c r="A25" s="41" t="s">
        <v>185</v>
      </c>
      <c r="B25" s="20" t="s">
        <v>25</v>
      </c>
      <c r="C25" s="69">
        <v>42</v>
      </c>
      <c r="D25" s="69">
        <v>6</v>
      </c>
      <c r="E25" s="69">
        <v>0</v>
      </c>
      <c r="F25" s="69" t="s">
        <v>186</v>
      </c>
      <c r="G25" s="69" t="s">
        <v>186</v>
      </c>
      <c r="H25" s="69" t="s">
        <v>186</v>
      </c>
      <c r="I25" s="69">
        <v>0</v>
      </c>
      <c r="J25" s="32">
        <v>1</v>
      </c>
      <c r="K25" s="23" t="s">
        <v>187</v>
      </c>
      <c r="L25" s="2">
        <f>'Redeterminations Total'!M25</f>
        <v>53</v>
      </c>
      <c r="M25" s="3">
        <f t="shared" si="0"/>
        <v>5</v>
      </c>
    </row>
    <row r="26" spans="1:13" ht="17.100000000000001" customHeight="1" x14ac:dyDescent="0.3">
      <c r="A26" s="41" t="s">
        <v>185</v>
      </c>
      <c r="B26" s="20" t="s">
        <v>26</v>
      </c>
      <c r="C26" s="69">
        <v>416</v>
      </c>
      <c r="D26" s="69">
        <v>10</v>
      </c>
      <c r="E26" s="69">
        <v>0</v>
      </c>
      <c r="F26" s="69" t="s">
        <v>186</v>
      </c>
      <c r="G26" s="69" t="s">
        <v>186</v>
      </c>
      <c r="H26" s="69" t="s">
        <v>186</v>
      </c>
      <c r="I26" s="69">
        <v>15</v>
      </c>
      <c r="J26" s="32">
        <v>1</v>
      </c>
      <c r="K26" s="23" t="s">
        <v>187</v>
      </c>
      <c r="L26" s="2">
        <f>'Redeterminations Total'!M26</f>
        <v>448</v>
      </c>
      <c r="M26" s="3">
        <f t="shared" si="0"/>
        <v>7</v>
      </c>
    </row>
    <row r="27" spans="1:13" ht="17.100000000000001" customHeight="1" x14ac:dyDescent="0.3">
      <c r="A27" s="41" t="s">
        <v>185</v>
      </c>
      <c r="B27" s="20" t="s">
        <v>27</v>
      </c>
      <c r="C27" s="21">
        <v>855</v>
      </c>
      <c r="D27" s="69">
        <v>31</v>
      </c>
      <c r="E27" s="69">
        <v>0</v>
      </c>
      <c r="F27" s="69" t="s">
        <v>186</v>
      </c>
      <c r="G27" s="69" t="s">
        <v>186</v>
      </c>
      <c r="H27" s="69">
        <v>8</v>
      </c>
      <c r="I27" s="69">
        <v>37</v>
      </c>
      <c r="J27" s="32">
        <v>1</v>
      </c>
      <c r="K27" s="23" t="s">
        <v>187</v>
      </c>
      <c r="L27" s="2">
        <f>'Redeterminations Total'!M27</f>
        <v>936</v>
      </c>
      <c r="M27" s="3">
        <f t="shared" si="0"/>
        <v>5</v>
      </c>
    </row>
    <row r="28" spans="1:13" ht="17.100000000000001" customHeight="1" x14ac:dyDescent="0.3">
      <c r="A28" s="41" t="s">
        <v>185</v>
      </c>
      <c r="B28" s="20" t="s">
        <v>28</v>
      </c>
      <c r="C28" s="69" t="s">
        <v>186</v>
      </c>
      <c r="D28" s="69" t="s">
        <v>186</v>
      </c>
      <c r="E28" s="69">
        <v>0</v>
      </c>
      <c r="F28" s="69">
        <v>0</v>
      </c>
      <c r="G28" s="69">
        <v>0</v>
      </c>
      <c r="H28" s="69" t="s">
        <v>186</v>
      </c>
      <c r="I28" s="69">
        <v>0</v>
      </c>
      <c r="J28" s="32">
        <v>1</v>
      </c>
      <c r="K28" s="23" t="s">
        <v>187</v>
      </c>
      <c r="L28" s="2">
        <f>'Redeterminations Total'!M28</f>
        <v>5</v>
      </c>
      <c r="M28" s="3">
        <f t="shared" si="0"/>
        <v>5</v>
      </c>
    </row>
    <row r="29" spans="1:13" ht="17.100000000000001" customHeight="1" x14ac:dyDescent="0.3">
      <c r="A29" s="41" t="s">
        <v>185</v>
      </c>
      <c r="B29" s="20" t="s">
        <v>29</v>
      </c>
      <c r="C29" s="69">
        <v>40</v>
      </c>
      <c r="D29" s="69" t="s">
        <v>186</v>
      </c>
      <c r="E29" s="69">
        <v>0</v>
      </c>
      <c r="F29" s="69">
        <v>0</v>
      </c>
      <c r="G29" s="69">
        <v>0</v>
      </c>
      <c r="H29" s="69" t="s">
        <v>186</v>
      </c>
      <c r="I29" s="69">
        <v>0</v>
      </c>
      <c r="J29" s="32">
        <v>1</v>
      </c>
      <c r="K29" s="23" t="s">
        <v>187</v>
      </c>
      <c r="L29" s="2">
        <f>'Redeterminations Total'!M29</f>
        <v>46</v>
      </c>
      <c r="M29" s="3">
        <f t="shared" si="0"/>
        <v>6</v>
      </c>
    </row>
    <row r="30" spans="1:13" ht="17.100000000000001" customHeight="1" x14ac:dyDescent="0.3">
      <c r="A30" s="41" t="s">
        <v>185</v>
      </c>
      <c r="B30" s="20" t="s">
        <v>30</v>
      </c>
      <c r="C30" s="21">
        <v>1448</v>
      </c>
      <c r="D30" s="69" t="s">
        <v>186</v>
      </c>
      <c r="E30" s="69">
        <v>0</v>
      </c>
      <c r="F30" s="69">
        <v>10</v>
      </c>
      <c r="G30" s="69">
        <v>10</v>
      </c>
      <c r="H30" s="69" t="s">
        <v>186</v>
      </c>
      <c r="I30" s="69">
        <v>55</v>
      </c>
      <c r="J30" s="32">
        <v>1</v>
      </c>
      <c r="K30" s="23" t="s">
        <v>187</v>
      </c>
      <c r="L30" s="2">
        <f>'Redeterminations Total'!M30</f>
        <v>1554</v>
      </c>
      <c r="M30" s="3">
        <f t="shared" si="0"/>
        <v>31</v>
      </c>
    </row>
    <row r="31" spans="1:13" ht="17.100000000000001" customHeight="1" x14ac:dyDescent="0.3">
      <c r="A31" s="41" t="s">
        <v>185</v>
      </c>
      <c r="B31" s="20" t="s">
        <v>31</v>
      </c>
      <c r="C31" s="69">
        <v>271</v>
      </c>
      <c r="D31" s="69">
        <v>11</v>
      </c>
      <c r="E31" s="69">
        <v>0</v>
      </c>
      <c r="F31" s="69" t="s">
        <v>186</v>
      </c>
      <c r="G31" s="69" t="s">
        <v>186</v>
      </c>
      <c r="H31" s="69">
        <v>8</v>
      </c>
      <c r="I31" s="69">
        <v>0</v>
      </c>
      <c r="J31" s="32">
        <v>1</v>
      </c>
      <c r="K31" s="23" t="s">
        <v>187</v>
      </c>
      <c r="L31" s="2">
        <f>'Redeterminations Total'!M31</f>
        <v>298</v>
      </c>
      <c r="M31" s="3">
        <f t="shared" si="0"/>
        <v>8</v>
      </c>
    </row>
    <row r="32" spans="1:13" ht="17.100000000000001" customHeight="1" x14ac:dyDescent="0.3">
      <c r="A32" s="41" t="s">
        <v>185</v>
      </c>
      <c r="B32" s="20" t="s">
        <v>32</v>
      </c>
      <c r="C32" s="69">
        <v>267</v>
      </c>
      <c r="D32" s="69">
        <v>18</v>
      </c>
      <c r="E32" s="69">
        <v>0</v>
      </c>
      <c r="F32" s="69" t="s">
        <v>186</v>
      </c>
      <c r="G32" s="69" t="s">
        <v>186</v>
      </c>
      <c r="H32" s="69" t="s">
        <v>186</v>
      </c>
      <c r="I32" s="69">
        <v>0</v>
      </c>
      <c r="J32" s="32">
        <v>1</v>
      </c>
      <c r="K32" s="23" t="s">
        <v>187</v>
      </c>
      <c r="L32" s="2">
        <f>'Redeterminations Total'!M32</f>
        <v>292</v>
      </c>
      <c r="M32" s="3">
        <f t="shared" si="0"/>
        <v>7</v>
      </c>
    </row>
    <row r="33" spans="1:13" ht="17.100000000000001" customHeight="1" x14ac:dyDescent="0.3">
      <c r="A33" s="41" t="s">
        <v>185</v>
      </c>
      <c r="B33" s="20" t="s">
        <v>33</v>
      </c>
      <c r="C33" s="21">
        <v>8506</v>
      </c>
      <c r="D33" s="69">
        <v>503</v>
      </c>
      <c r="E33" s="69">
        <v>14</v>
      </c>
      <c r="F33" s="69">
        <v>13</v>
      </c>
      <c r="G33" s="69">
        <v>52</v>
      </c>
      <c r="H33" s="69">
        <v>71</v>
      </c>
      <c r="I33" s="69">
        <v>429</v>
      </c>
      <c r="J33" s="32" t="s">
        <v>186</v>
      </c>
      <c r="K33" s="23" t="s">
        <v>186</v>
      </c>
      <c r="L33" s="2">
        <f>'Redeterminations Total'!M33</f>
        <v>9588</v>
      </c>
      <c r="M33" s="3">
        <f t="shared" si="0"/>
        <v>0</v>
      </c>
    </row>
    <row r="34" spans="1:13" ht="17.100000000000001" customHeight="1" x14ac:dyDescent="0.3">
      <c r="A34" s="41" t="s">
        <v>185</v>
      </c>
      <c r="B34" s="20" t="s">
        <v>34</v>
      </c>
      <c r="C34" s="69">
        <v>609</v>
      </c>
      <c r="D34" s="69" t="s">
        <v>186</v>
      </c>
      <c r="E34" s="69" t="s">
        <v>186</v>
      </c>
      <c r="F34" s="69" t="s">
        <v>186</v>
      </c>
      <c r="G34" s="69" t="s">
        <v>186</v>
      </c>
      <c r="H34" s="69">
        <v>14</v>
      </c>
      <c r="I34" s="69">
        <v>24</v>
      </c>
      <c r="J34" s="32">
        <v>1</v>
      </c>
      <c r="K34" s="23" t="s">
        <v>187</v>
      </c>
      <c r="L34" s="2">
        <f>'Redeterminations Total'!M34</f>
        <v>663</v>
      </c>
      <c r="M34" s="3">
        <f t="shared" si="0"/>
        <v>16</v>
      </c>
    </row>
    <row r="35" spans="1:13" ht="17.100000000000001" customHeight="1" x14ac:dyDescent="0.3">
      <c r="A35" s="41" t="s">
        <v>185</v>
      </c>
      <c r="B35" s="20" t="s">
        <v>35</v>
      </c>
      <c r="C35" s="69">
        <v>37</v>
      </c>
      <c r="D35" s="69" t="s">
        <v>186</v>
      </c>
      <c r="E35" s="69">
        <v>0</v>
      </c>
      <c r="F35" s="69">
        <v>0</v>
      </c>
      <c r="G35" s="69" t="s">
        <v>186</v>
      </c>
      <c r="H35" s="69" t="s">
        <v>186</v>
      </c>
      <c r="I35" s="69">
        <v>0</v>
      </c>
      <c r="J35" s="32">
        <v>1</v>
      </c>
      <c r="K35" s="23" t="s">
        <v>187</v>
      </c>
      <c r="L35" s="2">
        <f>'Redeterminations Total'!M35</f>
        <v>43</v>
      </c>
      <c r="M35" s="3">
        <f t="shared" si="0"/>
        <v>6</v>
      </c>
    </row>
    <row r="36" spans="1:13" ht="17.100000000000001" customHeight="1" x14ac:dyDescent="0.3">
      <c r="A36" s="41" t="s">
        <v>185</v>
      </c>
      <c r="B36" s="20" t="s">
        <v>36</v>
      </c>
      <c r="C36" s="21">
        <v>8330</v>
      </c>
      <c r="D36" s="69">
        <v>766</v>
      </c>
      <c r="E36" s="69">
        <v>30</v>
      </c>
      <c r="F36" s="69">
        <v>47</v>
      </c>
      <c r="G36" s="69">
        <v>104</v>
      </c>
      <c r="H36" s="69">
        <v>99</v>
      </c>
      <c r="I36" s="69">
        <v>608</v>
      </c>
      <c r="J36" s="32" t="s">
        <v>186</v>
      </c>
      <c r="K36" s="23" t="s">
        <v>186</v>
      </c>
      <c r="L36" s="2">
        <f>'Redeterminations Total'!M36</f>
        <v>9984</v>
      </c>
      <c r="M36" s="3">
        <f t="shared" si="0"/>
        <v>0</v>
      </c>
    </row>
    <row r="37" spans="1:13" ht="17.100000000000001" customHeight="1" x14ac:dyDescent="0.3">
      <c r="A37" s="41" t="s">
        <v>185</v>
      </c>
      <c r="B37" s="20" t="s">
        <v>37</v>
      </c>
      <c r="C37" s="21">
        <v>4592</v>
      </c>
      <c r="D37" s="69">
        <v>338</v>
      </c>
      <c r="E37" s="69">
        <v>7</v>
      </c>
      <c r="F37" s="69">
        <v>12</v>
      </c>
      <c r="G37" s="69">
        <v>85</v>
      </c>
      <c r="H37" s="69">
        <v>53</v>
      </c>
      <c r="I37" s="69">
        <v>428</v>
      </c>
      <c r="J37" s="32" t="s">
        <v>186</v>
      </c>
      <c r="K37" s="23" t="s">
        <v>186</v>
      </c>
      <c r="L37" s="2">
        <f>'Redeterminations Total'!M37</f>
        <v>5515</v>
      </c>
      <c r="M37" s="3">
        <f t="shared" si="0"/>
        <v>0</v>
      </c>
    </row>
    <row r="38" spans="1:13" ht="17.100000000000001" customHeight="1" x14ac:dyDescent="0.3">
      <c r="A38" s="41" t="s">
        <v>185</v>
      </c>
      <c r="B38" s="20" t="s">
        <v>38</v>
      </c>
      <c r="C38" s="69">
        <v>151</v>
      </c>
      <c r="D38" s="69">
        <v>0</v>
      </c>
      <c r="E38" s="69">
        <v>0</v>
      </c>
      <c r="F38" s="69" t="s">
        <v>186</v>
      </c>
      <c r="G38" s="69" t="s">
        <v>186</v>
      </c>
      <c r="H38" s="69" t="s">
        <v>186</v>
      </c>
      <c r="I38" s="69">
        <v>0</v>
      </c>
      <c r="J38" s="32">
        <v>1</v>
      </c>
      <c r="K38" s="23" t="s">
        <v>187</v>
      </c>
      <c r="L38" s="2">
        <f>'Redeterminations Total'!M38</f>
        <v>159</v>
      </c>
      <c r="M38" s="3">
        <f t="shared" si="0"/>
        <v>8</v>
      </c>
    </row>
    <row r="39" spans="1:13" ht="17.100000000000001" customHeight="1" x14ac:dyDescent="0.3">
      <c r="A39" s="41" t="s">
        <v>185</v>
      </c>
      <c r="B39" s="41" t="s">
        <v>39</v>
      </c>
      <c r="C39" s="21">
        <v>6426</v>
      </c>
      <c r="D39" s="69">
        <v>343</v>
      </c>
      <c r="E39" s="69">
        <v>16</v>
      </c>
      <c r="F39" s="69">
        <v>27</v>
      </c>
      <c r="G39" s="69">
        <v>59</v>
      </c>
      <c r="H39" s="69">
        <v>60</v>
      </c>
      <c r="I39" s="69">
        <v>311</v>
      </c>
      <c r="J39" s="32" t="s">
        <v>186</v>
      </c>
      <c r="K39" s="23" t="s">
        <v>186</v>
      </c>
      <c r="L39" s="2">
        <f>'Redeterminations Total'!M39</f>
        <v>7242</v>
      </c>
      <c r="M39" s="3">
        <f t="shared" si="0"/>
        <v>0</v>
      </c>
    </row>
    <row r="40" spans="1:13" ht="17.100000000000001" customHeight="1" x14ac:dyDescent="0.3">
      <c r="A40" s="41" t="s">
        <v>185</v>
      </c>
      <c r="B40" s="20" t="s">
        <v>40</v>
      </c>
      <c r="C40" s="21">
        <v>8971</v>
      </c>
      <c r="D40" s="69">
        <v>788</v>
      </c>
      <c r="E40" s="69">
        <v>11</v>
      </c>
      <c r="F40" s="69">
        <v>18</v>
      </c>
      <c r="G40" s="69">
        <v>94</v>
      </c>
      <c r="H40" s="69">
        <v>78</v>
      </c>
      <c r="I40" s="69">
        <v>557</v>
      </c>
      <c r="J40" s="32" t="s">
        <v>186</v>
      </c>
      <c r="K40" s="23" t="s">
        <v>186</v>
      </c>
      <c r="L40" s="2">
        <f>'Redeterminations Total'!M40</f>
        <v>10517</v>
      </c>
      <c r="M40" s="3">
        <f t="shared" si="0"/>
        <v>0</v>
      </c>
    </row>
    <row r="41" spans="1:13" ht="17.100000000000001" customHeight="1" x14ac:dyDescent="0.3">
      <c r="A41" s="41" t="s">
        <v>185</v>
      </c>
      <c r="B41" s="41" t="s">
        <v>41</v>
      </c>
      <c r="C41" s="21">
        <v>2751</v>
      </c>
      <c r="D41" s="69" t="s">
        <v>186</v>
      </c>
      <c r="E41" s="69" t="s">
        <v>186</v>
      </c>
      <c r="F41" s="69">
        <v>10</v>
      </c>
      <c r="G41" s="69">
        <v>13</v>
      </c>
      <c r="H41" s="69">
        <v>14</v>
      </c>
      <c r="I41" s="69">
        <v>93</v>
      </c>
      <c r="J41" s="32">
        <v>2</v>
      </c>
      <c r="K41" s="23" t="s">
        <v>188</v>
      </c>
      <c r="L41" s="2">
        <f>'Redeterminations Total'!M41</f>
        <v>3032</v>
      </c>
      <c r="M41" s="3">
        <f t="shared" si="0"/>
        <v>151</v>
      </c>
    </row>
    <row r="42" spans="1:13" ht="17.100000000000001" customHeight="1" x14ac:dyDescent="0.3">
      <c r="A42" s="41" t="s">
        <v>185</v>
      </c>
      <c r="B42" s="20" t="s">
        <v>42</v>
      </c>
      <c r="C42" s="21">
        <v>2241</v>
      </c>
      <c r="D42" s="69" t="s">
        <v>186</v>
      </c>
      <c r="E42" s="69" t="s">
        <v>186</v>
      </c>
      <c r="F42" s="69">
        <v>21</v>
      </c>
      <c r="G42" s="69">
        <v>19</v>
      </c>
      <c r="H42" s="69">
        <v>31</v>
      </c>
      <c r="I42" s="69">
        <v>120</v>
      </c>
      <c r="J42" s="32">
        <v>2</v>
      </c>
      <c r="K42" s="23" t="s">
        <v>188</v>
      </c>
      <c r="L42" s="2">
        <f>'Redeterminations Total'!M42</f>
        <v>2628</v>
      </c>
      <c r="M42" s="3">
        <f t="shared" si="0"/>
        <v>196</v>
      </c>
    </row>
    <row r="43" spans="1:13" ht="17.100000000000001" customHeight="1" x14ac:dyDescent="0.3">
      <c r="A43" s="41" t="s">
        <v>185</v>
      </c>
      <c r="B43" s="41" t="s">
        <v>43</v>
      </c>
      <c r="C43" s="69">
        <v>560</v>
      </c>
      <c r="D43" s="69">
        <v>62</v>
      </c>
      <c r="E43" s="69">
        <v>0</v>
      </c>
      <c r="F43" s="69" t="s">
        <v>186</v>
      </c>
      <c r="G43" s="69">
        <v>5</v>
      </c>
      <c r="H43" s="69">
        <v>11</v>
      </c>
      <c r="I43" s="69">
        <v>37</v>
      </c>
      <c r="J43" s="32">
        <v>1</v>
      </c>
      <c r="K43" s="23" t="s">
        <v>187</v>
      </c>
      <c r="L43" s="2">
        <f>'Redeterminations Total'!M43</f>
        <v>678</v>
      </c>
      <c r="M43" s="3">
        <f t="shared" si="0"/>
        <v>3</v>
      </c>
    </row>
    <row r="44" spans="1:13" ht="17.100000000000001" customHeight="1" x14ac:dyDescent="0.3">
      <c r="A44" s="41" t="s">
        <v>185</v>
      </c>
      <c r="B44" s="20" t="s">
        <v>44</v>
      </c>
      <c r="C44" s="21">
        <v>2134</v>
      </c>
      <c r="D44" s="69">
        <v>89</v>
      </c>
      <c r="E44" s="69">
        <v>7</v>
      </c>
      <c r="F44" s="69" t="s">
        <v>186</v>
      </c>
      <c r="G44" s="69">
        <v>5</v>
      </c>
      <c r="H44" s="69">
        <v>13</v>
      </c>
      <c r="I44" s="69">
        <v>35</v>
      </c>
      <c r="J44" s="32">
        <v>1</v>
      </c>
      <c r="K44" s="23" t="s">
        <v>187</v>
      </c>
      <c r="L44" s="2">
        <f>'Redeterminations Total'!M44</f>
        <v>2287</v>
      </c>
      <c r="M44" s="3">
        <f t="shared" si="0"/>
        <v>4</v>
      </c>
    </row>
    <row r="45" spans="1:13" ht="17.100000000000001" customHeight="1" x14ac:dyDescent="0.3">
      <c r="A45" s="41" t="s">
        <v>185</v>
      </c>
      <c r="B45" s="41" t="s">
        <v>45</v>
      </c>
      <c r="C45" s="21">
        <v>1266</v>
      </c>
      <c r="D45" s="69" t="s">
        <v>186</v>
      </c>
      <c r="E45" s="69" t="s">
        <v>186</v>
      </c>
      <c r="F45" s="69">
        <v>7</v>
      </c>
      <c r="G45" s="69">
        <v>8</v>
      </c>
      <c r="H45" s="69">
        <v>9</v>
      </c>
      <c r="I45" s="69">
        <v>45</v>
      </c>
      <c r="J45" s="32">
        <v>2</v>
      </c>
      <c r="K45" s="23" t="s">
        <v>188</v>
      </c>
      <c r="L45" s="2">
        <f>'Redeterminations Total'!M45</f>
        <v>1374</v>
      </c>
      <c r="M45" s="3">
        <f t="shared" si="0"/>
        <v>39</v>
      </c>
    </row>
    <row r="46" spans="1:13" ht="17.100000000000001" customHeight="1" x14ac:dyDescent="0.3">
      <c r="A46" s="41" t="s">
        <v>185</v>
      </c>
      <c r="B46" s="20" t="s">
        <v>46</v>
      </c>
      <c r="C46" s="21">
        <v>4973</v>
      </c>
      <c r="D46" s="69">
        <v>278</v>
      </c>
      <c r="E46" s="69">
        <v>9</v>
      </c>
      <c r="F46" s="69">
        <v>14</v>
      </c>
      <c r="G46" s="69">
        <v>22</v>
      </c>
      <c r="H46" s="69">
        <v>90</v>
      </c>
      <c r="I46" s="69">
        <v>297</v>
      </c>
      <c r="J46" s="32" t="s">
        <v>186</v>
      </c>
      <c r="K46" s="23" t="s">
        <v>186</v>
      </c>
      <c r="L46" s="2">
        <f>'Redeterminations Total'!M46</f>
        <v>5683</v>
      </c>
      <c r="M46" s="3">
        <f t="shared" si="0"/>
        <v>0</v>
      </c>
    </row>
    <row r="47" spans="1:13" ht="17.100000000000001" customHeight="1" x14ac:dyDescent="0.3">
      <c r="A47" s="41" t="s">
        <v>185</v>
      </c>
      <c r="B47" s="20" t="s">
        <v>47</v>
      </c>
      <c r="C47" s="21">
        <v>645</v>
      </c>
      <c r="D47" s="69">
        <v>31</v>
      </c>
      <c r="E47" s="69">
        <v>0</v>
      </c>
      <c r="F47" s="69" t="s">
        <v>186</v>
      </c>
      <c r="G47" s="69" t="s">
        <v>186</v>
      </c>
      <c r="H47" s="69">
        <v>6</v>
      </c>
      <c r="I47" s="69">
        <v>19</v>
      </c>
      <c r="J47" s="32">
        <v>1</v>
      </c>
      <c r="K47" s="23" t="s">
        <v>187</v>
      </c>
      <c r="L47" s="2">
        <f>'Redeterminations Total'!M47</f>
        <v>707</v>
      </c>
      <c r="M47" s="3">
        <f t="shared" si="0"/>
        <v>6</v>
      </c>
    </row>
    <row r="48" spans="1:13" ht="17.100000000000001" customHeight="1" x14ac:dyDescent="0.3">
      <c r="A48" s="41" t="s">
        <v>185</v>
      </c>
      <c r="B48" s="20" t="s">
        <v>48</v>
      </c>
      <c r="C48" s="69">
        <v>486</v>
      </c>
      <c r="D48" s="69">
        <v>10</v>
      </c>
      <c r="E48" s="69">
        <v>0</v>
      </c>
      <c r="F48" s="69" t="s">
        <v>186</v>
      </c>
      <c r="G48" s="69" t="s">
        <v>186</v>
      </c>
      <c r="H48" s="69">
        <v>12</v>
      </c>
      <c r="I48" s="69">
        <v>24</v>
      </c>
      <c r="J48" s="32">
        <v>1</v>
      </c>
      <c r="K48" s="23" t="s">
        <v>187</v>
      </c>
      <c r="L48" s="2">
        <f>'Redeterminations Total'!M48</f>
        <v>539</v>
      </c>
      <c r="M48" s="3">
        <f t="shared" si="0"/>
        <v>7</v>
      </c>
    </row>
    <row r="49" spans="1:13" ht="17.100000000000001" customHeight="1" x14ac:dyDescent="0.3">
      <c r="A49" s="41" t="s">
        <v>185</v>
      </c>
      <c r="B49" s="20" t="s">
        <v>49</v>
      </c>
      <c r="C49" s="69" t="s">
        <v>186</v>
      </c>
      <c r="D49" s="69">
        <v>0</v>
      </c>
      <c r="E49" s="69">
        <v>0</v>
      </c>
      <c r="F49" s="69">
        <v>0</v>
      </c>
      <c r="G49" s="69">
        <v>0</v>
      </c>
      <c r="H49" s="69" t="s">
        <v>186</v>
      </c>
      <c r="I49" s="69">
        <v>0</v>
      </c>
      <c r="J49" s="32">
        <v>1</v>
      </c>
      <c r="K49" s="23" t="s">
        <v>187</v>
      </c>
      <c r="L49" s="2" t="str">
        <f>'Redeterminations Total'!M49</f>
        <v>intentionally blank</v>
      </c>
      <c r="M49" s="3" t="e">
        <f t="shared" si="0"/>
        <v>#VALUE!</v>
      </c>
    </row>
    <row r="50" spans="1:13" ht="17.100000000000001" customHeight="1" x14ac:dyDescent="0.3">
      <c r="A50" s="41" t="s">
        <v>185</v>
      </c>
      <c r="B50" s="20" t="s">
        <v>50</v>
      </c>
      <c r="C50" s="69">
        <v>126</v>
      </c>
      <c r="D50" s="69" t="s">
        <v>186</v>
      </c>
      <c r="E50" s="69">
        <v>0</v>
      </c>
      <c r="F50" s="69">
        <v>0</v>
      </c>
      <c r="G50" s="69" t="s">
        <v>186</v>
      </c>
      <c r="H50" s="69">
        <v>5</v>
      </c>
      <c r="I50" s="69">
        <v>0</v>
      </c>
      <c r="J50" s="32">
        <v>1</v>
      </c>
      <c r="K50" s="23" t="s">
        <v>187</v>
      </c>
      <c r="L50" s="2">
        <f>'Redeterminations Total'!M50</f>
        <v>145</v>
      </c>
      <c r="M50" s="3">
        <f t="shared" si="0"/>
        <v>14</v>
      </c>
    </row>
    <row r="51" spans="1:13" ht="17.100000000000001" customHeight="1" x14ac:dyDescent="0.3">
      <c r="A51" s="41" t="s">
        <v>185</v>
      </c>
      <c r="B51" s="20" t="s">
        <v>51</v>
      </c>
      <c r="C51" s="21">
        <v>1438</v>
      </c>
      <c r="D51" s="69" t="s">
        <v>186</v>
      </c>
      <c r="E51" s="69">
        <v>0</v>
      </c>
      <c r="F51" s="69" t="s">
        <v>186</v>
      </c>
      <c r="G51" s="69">
        <v>7</v>
      </c>
      <c r="H51" s="69">
        <v>10</v>
      </c>
      <c r="I51" s="69">
        <v>54</v>
      </c>
      <c r="J51" s="32">
        <v>1</v>
      </c>
      <c r="K51" s="23" t="s">
        <v>187</v>
      </c>
      <c r="L51" s="2">
        <f>'Redeterminations Total'!M51</f>
        <v>1549</v>
      </c>
      <c r="M51" s="3">
        <f t="shared" si="0"/>
        <v>40</v>
      </c>
    </row>
    <row r="52" spans="1:13" ht="17.100000000000001" customHeight="1" x14ac:dyDescent="0.3">
      <c r="A52" s="41" t="s">
        <v>185</v>
      </c>
      <c r="B52" s="20" t="s">
        <v>52</v>
      </c>
      <c r="C52" s="21">
        <v>1140</v>
      </c>
      <c r="D52" s="69" t="s">
        <v>186</v>
      </c>
      <c r="E52" s="69" t="s">
        <v>186</v>
      </c>
      <c r="F52" s="69">
        <v>0</v>
      </c>
      <c r="G52" s="69">
        <v>8</v>
      </c>
      <c r="H52" s="69">
        <v>16</v>
      </c>
      <c r="I52" s="69">
        <v>32</v>
      </c>
      <c r="J52" s="32">
        <v>2</v>
      </c>
      <c r="K52" s="23" t="s">
        <v>188</v>
      </c>
      <c r="L52" s="2">
        <f>'Redeterminations Total'!M52</f>
        <v>1267</v>
      </c>
      <c r="M52" s="3">
        <f t="shared" si="0"/>
        <v>71</v>
      </c>
    </row>
    <row r="53" spans="1:13" ht="17.100000000000001" customHeight="1" x14ac:dyDescent="0.3">
      <c r="A53" s="41" t="s">
        <v>185</v>
      </c>
      <c r="B53" s="20" t="s">
        <v>53</v>
      </c>
      <c r="C53" s="21">
        <v>1760</v>
      </c>
      <c r="D53" s="69">
        <v>77</v>
      </c>
      <c r="E53" s="69">
        <v>0</v>
      </c>
      <c r="F53" s="69" t="s">
        <v>186</v>
      </c>
      <c r="G53" s="69" t="s">
        <v>186</v>
      </c>
      <c r="H53" s="69">
        <v>28</v>
      </c>
      <c r="I53" s="69">
        <v>92</v>
      </c>
      <c r="J53" s="32">
        <v>1</v>
      </c>
      <c r="K53" s="23" t="s">
        <v>187</v>
      </c>
      <c r="L53" s="2">
        <f>'Redeterminations Total'!M53</f>
        <v>1964</v>
      </c>
      <c r="M53" s="3">
        <f t="shared" si="0"/>
        <v>7</v>
      </c>
    </row>
    <row r="54" spans="1:13" ht="17.100000000000001" customHeight="1" x14ac:dyDescent="0.3">
      <c r="A54" s="41" t="s">
        <v>185</v>
      </c>
      <c r="B54" s="20" t="s">
        <v>54</v>
      </c>
      <c r="C54" s="69">
        <v>351</v>
      </c>
      <c r="D54" s="69">
        <v>5</v>
      </c>
      <c r="E54" s="69">
        <v>0</v>
      </c>
      <c r="F54" s="69" t="s">
        <v>186</v>
      </c>
      <c r="G54" s="69" t="s">
        <v>186</v>
      </c>
      <c r="H54" s="69" t="s">
        <v>186</v>
      </c>
      <c r="I54" s="69">
        <v>0</v>
      </c>
      <c r="J54" s="32">
        <v>1</v>
      </c>
      <c r="K54" s="23" t="s">
        <v>187</v>
      </c>
      <c r="L54" s="2">
        <f>'Redeterminations Total'!M54</f>
        <v>382</v>
      </c>
      <c r="M54" s="3">
        <f t="shared" si="0"/>
        <v>26</v>
      </c>
    </row>
    <row r="55" spans="1:13" ht="17.100000000000001" customHeight="1" x14ac:dyDescent="0.3">
      <c r="A55" s="41" t="s">
        <v>185</v>
      </c>
      <c r="B55" s="20" t="s">
        <v>55</v>
      </c>
      <c r="C55" s="69">
        <v>222</v>
      </c>
      <c r="D55" s="69" t="s">
        <v>186</v>
      </c>
      <c r="E55" s="69">
        <v>0</v>
      </c>
      <c r="F55" s="69" t="s">
        <v>186</v>
      </c>
      <c r="G55" s="69">
        <v>0</v>
      </c>
      <c r="H55" s="69">
        <v>0</v>
      </c>
      <c r="I55" s="69">
        <v>0</v>
      </c>
      <c r="J55" s="32">
        <v>1</v>
      </c>
      <c r="K55" s="23" t="s">
        <v>187</v>
      </c>
      <c r="L55" s="2">
        <f>'Redeterminations Total'!M55</f>
        <v>231</v>
      </c>
      <c r="M55" s="3">
        <f t="shared" si="0"/>
        <v>9</v>
      </c>
    </row>
    <row r="56" spans="1:13" ht="17.100000000000001" customHeight="1" x14ac:dyDescent="0.3">
      <c r="A56" s="41" t="s">
        <v>185</v>
      </c>
      <c r="B56" s="20" t="s">
        <v>56</v>
      </c>
      <c r="C56" s="69">
        <v>19</v>
      </c>
      <c r="D56" s="69">
        <v>0</v>
      </c>
      <c r="E56" s="69">
        <v>0</v>
      </c>
      <c r="F56" s="69">
        <v>0</v>
      </c>
      <c r="G56" s="69">
        <v>0</v>
      </c>
      <c r="H56" s="69" t="s">
        <v>186</v>
      </c>
      <c r="I56" s="69">
        <v>0</v>
      </c>
      <c r="J56" s="32">
        <v>1</v>
      </c>
      <c r="K56" s="23" t="s">
        <v>187</v>
      </c>
      <c r="L56" s="2">
        <f>'Redeterminations Total'!M56</f>
        <v>20</v>
      </c>
      <c r="M56" s="3">
        <f t="shared" si="0"/>
        <v>1</v>
      </c>
    </row>
    <row r="57" spans="1:13" ht="17.100000000000001" customHeight="1" x14ac:dyDescent="0.3">
      <c r="A57" s="41" t="s">
        <v>185</v>
      </c>
      <c r="B57" s="20" t="s">
        <v>57</v>
      </c>
      <c r="C57" s="21">
        <v>1858</v>
      </c>
      <c r="D57" s="69">
        <v>87</v>
      </c>
      <c r="E57" s="69">
        <v>0</v>
      </c>
      <c r="F57" s="69">
        <v>7</v>
      </c>
      <c r="G57" s="69">
        <v>10</v>
      </c>
      <c r="H57" s="69">
        <v>37</v>
      </c>
      <c r="I57" s="69">
        <v>99</v>
      </c>
      <c r="J57" s="32" t="s">
        <v>186</v>
      </c>
      <c r="K57" s="23" t="s">
        <v>186</v>
      </c>
      <c r="L57" s="2">
        <f>'Redeterminations Total'!M57</f>
        <v>2098</v>
      </c>
      <c r="M57" s="3">
        <f t="shared" si="0"/>
        <v>0</v>
      </c>
    </row>
    <row r="58" spans="1:13" ht="17.100000000000001" customHeight="1" x14ac:dyDescent="0.3">
      <c r="A58" s="41" t="s">
        <v>185</v>
      </c>
      <c r="B58" s="20" t="s">
        <v>58</v>
      </c>
      <c r="C58" s="69">
        <v>102</v>
      </c>
      <c r="D58" s="69" t="s">
        <v>186</v>
      </c>
      <c r="E58" s="69">
        <v>0</v>
      </c>
      <c r="F58" s="69">
        <v>0</v>
      </c>
      <c r="G58" s="69" t="s">
        <v>186</v>
      </c>
      <c r="H58" s="69" t="s">
        <v>186</v>
      </c>
      <c r="I58" s="69" t="s">
        <v>186</v>
      </c>
      <c r="J58" s="32">
        <v>1</v>
      </c>
      <c r="K58" s="23" t="s">
        <v>187</v>
      </c>
      <c r="L58" s="2">
        <f>'Redeterminations Total'!M58</f>
        <v>111</v>
      </c>
      <c r="M58" s="3">
        <f t="shared" si="0"/>
        <v>9</v>
      </c>
    </row>
    <row r="59" spans="1:13" ht="17.100000000000001" customHeight="1" x14ac:dyDescent="0.3">
      <c r="A59" s="41" t="s">
        <v>185</v>
      </c>
      <c r="B59" s="20" t="s">
        <v>59</v>
      </c>
      <c r="C59" s="21">
        <v>2027</v>
      </c>
      <c r="D59" s="69">
        <v>85</v>
      </c>
      <c r="E59" s="69">
        <v>5</v>
      </c>
      <c r="F59" s="69">
        <v>7</v>
      </c>
      <c r="G59" s="69">
        <v>23</v>
      </c>
      <c r="H59" s="69" t="s">
        <v>186</v>
      </c>
      <c r="I59" s="69">
        <v>62</v>
      </c>
      <c r="J59" s="32">
        <v>1</v>
      </c>
      <c r="K59" s="23" t="s">
        <v>187</v>
      </c>
      <c r="L59" s="2">
        <f>'Redeterminations Total'!M59</f>
        <v>2213</v>
      </c>
      <c r="M59" s="3">
        <f t="shared" si="0"/>
        <v>4</v>
      </c>
    </row>
    <row r="60" spans="1:13" ht="17.100000000000001" customHeight="1" x14ac:dyDescent="0.3">
      <c r="A60" s="41" t="s">
        <v>185</v>
      </c>
      <c r="B60" s="20" t="s">
        <v>60</v>
      </c>
      <c r="C60" s="69">
        <v>470</v>
      </c>
      <c r="D60" s="69">
        <v>18</v>
      </c>
      <c r="E60" s="69">
        <v>0</v>
      </c>
      <c r="F60" s="69" t="s">
        <v>186</v>
      </c>
      <c r="G60" s="69" t="s">
        <v>186</v>
      </c>
      <c r="H60" s="69" t="s">
        <v>186</v>
      </c>
      <c r="I60" s="69">
        <v>0</v>
      </c>
      <c r="J60" s="32">
        <v>1</v>
      </c>
      <c r="K60" s="23" t="s">
        <v>187</v>
      </c>
      <c r="L60" s="2">
        <f>'Redeterminations Total'!M60</f>
        <v>521</v>
      </c>
      <c r="M60" s="3">
        <f t="shared" si="0"/>
        <v>33</v>
      </c>
    </row>
    <row r="61" spans="1:13" ht="17.100000000000001" customHeight="1" x14ac:dyDescent="0.3">
      <c r="A61" s="41" t="s">
        <v>185</v>
      </c>
      <c r="B61" s="20" t="s">
        <v>61</v>
      </c>
      <c r="C61" s="69">
        <v>299</v>
      </c>
      <c r="D61" s="69">
        <v>14</v>
      </c>
      <c r="E61" s="69">
        <v>0</v>
      </c>
      <c r="F61" s="69" t="s">
        <v>186</v>
      </c>
      <c r="G61" s="69">
        <v>0</v>
      </c>
      <c r="H61" s="69" t="s">
        <v>186</v>
      </c>
      <c r="I61" s="69">
        <v>11</v>
      </c>
      <c r="J61" s="32">
        <v>1</v>
      </c>
      <c r="K61" s="23" t="s">
        <v>187</v>
      </c>
      <c r="L61" s="2">
        <f>'Redeterminations Total'!M61</f>
        <v>327</v>
      </c>
      <c r="M61" s="3">
        <f t="shared" si="0"/>
        <v>3</v>
      </c>
    </row>
    <row r="62" spans="1:13" ht="17.100000000000001" customHeight="1" x14ac:dyDescent="0.3">
      <c r="A62" s="71" t="s">
        <v>185</v>
      </c>
      <c r="B62" s="27" t="s">
        <v>62</v>
      </c>
      <c r="C62" s="28">
        <v>130882</v>
      </c>
      <c r="D62" s="28">
        <v>7251</v>
      </c>
      <c r="E62" s="72">
        <v>208</v>
      </c>
      <c r="F62" s="72">
        <v>399</v>
      </c>
      <c r="G62" s="28">
        <v>963</v>
      </c>
      <c r="H62" s="28">
        <v>1233</v>
      </c>
      <c r="I62" s="28">
        <v>6381</v>
      </c>
      <c r="J62" s="45" t="s">
        <v>186</v>
      </c>
      <c r="K62" s="46" t="s">
        <v>186</v>
      </c>
      <c r="L62" s="2">
        <f>'Redeterminations Total'!M62</f>
        <v>147317</v>
      </c>
      <c r="M62" s="3">
        <f t="shared" si="0"/>
        <v>0</v>
      </c>
    </row>
    <row r="63" spans="1:13" ht="17.100000000000001" customHeight="1" x14ac:dyDescent="0.3">
      <c r="A63" s="31" t="s">
        <v>106</v>
      </c>
    </row>
  </sheetData>
  <sheetProtection sheet="1" objects="1" scenarios="1" selectLockedCells="1"/>
  <conditionalFormatting sqref="A4:K62">
    <cfRule type="expression" dxfId="1" priority="2">
      <formula>MOD(ROW(),2)=0</formula>
    </cfRule>
  </conditionalFormatting>
  <conditionalFormatting sqref="M4:M62">
    <cfRule type="cellIs" dxfId="0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TitleRegion1.a3.f203.3</vt:lpstr>
      <vt:lpstr>TitleRegion1.a3.f344.2</vt:lpstr>
      <vt:lpstr>TitleRegion1.a3.g4.11</vt:lpstr>
      <vt:lpstr>TitleRegion1.a3.g547.4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2025-11-04T17:39:14Z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